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Area" localSheetId="0">Лист1!$A$1:$I$1453</definedName>
  </definedNames>
  <calcPr calcId="145621"/>
</workbook>
</file>

<file path=xl/calcChain.xml><?xml version="1.0" encoding="utf-8"?>
<calcChain xmlns="http://schemas.openxmlformats.org/spreadsheetml/2006/main">
  <c r="E1238" i="1" l="1"/>
  <c r="E1207" i="1"/>
  <c r="E755" i="1"/>
  <c r="E1073" i="1"/>
  <c r="E989" i="1"/>
  <c r="E725" i="1"/>
  <c r="E42" i="1"/>
  <c r="E783" i="1"/>
  <c r="E782" i="1"/>
  <c r="E794" i="1"/>
  <c r="E793" i="1"/>
  <c r="E812" i="1"/>
  <c r="E987" i="1"/>
  <c r="E988" i="1"/>
  <c r="E1013" i="1"/>
  <c r="E1027" i="1"/>
  <c r="E1048" i="1"/>
  <c r="E1099" i="1"/>
  <c r="E1136" i="1"/>
  <c r="E1290" i="1"/>
  <c r="E649" i="1"/>
  <c r="E631" i="1"/>
  <c r="E512" i="1"/>
  <c r="E513" i="1"/>
  <c r="E944" i="1"/>
  <c r="E369" i="1"/>
  <c r="E459" i="1"/>
  <c r="E577" i="1"/>
  <c r="E617" i="1"/>
  <c r="E569" i="1"/>
  <c r="E316" i="1"/>
  <c r="E1431" i="1"/>
  <c r="E814" i="1" l="1"/>
  <c r="E94" i="1"/>
  <c r="E142" i="1" l="1"/>
  <c r="E1443" i="1" l="1"/>
  <c r="E1442" i="1"/>
  <c r="E1432" i="1"/>
  <c r="E1337" i="1" l="1"/>
  <c r="E1319" i="1"/>
  <c r="E711" i="1"/>
  <c r="E701" i="1"/>
  <c r="E525" i="1"/>
  <c r="E526" i="1"/>
  <c r="E660" i="1"/>
  <c r="E511" i="1"/>
  <c r="E428" i="1"/>
  <c r="E427" i="1"/>
  <c r="E378" i="1"/>
  <c r="E370" i="1"/>
  <c r="E315" i="1"/>
  <c r="E257" i="1"/>
  <c r="E143" i="1"/>
  <c r="C41" i="1"/>
  <c r="E170" i="1" l="1"/>
  <c r="C1206" i="1" l="1"/>
  <c r="C1172" i="1"/>
  <c r="C1158" i="1"/>
  <c r="C1144" i="1"/>
  <c r="C1136" i="1"/>
  <c r="C1117" i="1"/>
  <c r="C1099" i="1"/>
  <c r="C1048" i="1"/>
  <c r="C1032" i="1"/>
  <c r="C1025" i="1"/>
  <c r="C1011" i="1"/>
  <c r="C987" i="1"/>
  <c r="C959" i="1"/>
  <c r="C944" i="1"/>
  <c r="C892" i="1"/>
  <c r="C887" i="1"/>
  <c r="C877" i="1"/>
  <c r="C852" i="1"/>
  <c r="C832" i="1"/>
  <c r="C826" i="1"/>
  <c r="C812" i="1"/>
  <c r="C793" i="1"/>
  <c r="C781" i="1"/>
  <c r="C755" i="1"/>
  <c r="C725" i="1"/>
  <c r="C711" i="1"/>
  <c r="C700" i="1"/>
  <c r="C684" i="1"/>
  <c r="C660" i="1"/>
  <c r="C649" i="1"/>
  <c r="C631" i="1"/>
  <c r="C616" i="1"/>
  <c r="C577" i="1"/>
  <c r="C567" i="1"/>
  <c r="C549" i="1"/>
  <c r="C534" i="1"/>
  <c r="C511" i="1"/>
  <c r="C459" i="1"/>
  <c r="C449" i="1"/>
  <c r="C427" i="1"/>
  <c r="C378" i="1"/>
  <c r="C368" i="1"/>
  <c r="C315" i="1"/>
  <c r="C256" i="1"/>
  <c r="C182" i="1"/>
  <c r="C170" i="1"/>
  <c r="C142" i="1"/>
  <c r="C107" i="1"/>
  <c r="C92" i="1"/>
  <c r="C11" i="1"/>
  <c r="C1237" i="1"/>
  <c r="C1289" i="1"/>
  <c r="C1291" i="1" l="1"/>
  <c r="C183" i="1"/>
  <c r="C1208" i="1"/>
  <c r="C1442" i="1"/>
  <c r="C1431" i="1"/>
  <c r="C1444" i="1" s="1"/>
  <c r="C1383" i="1"/>
  <c r="C1348" i="1"/>
  <c r="C1337" i="1"/>
  <c r="C1318" i="1"/>
  <c r="C1072" i="1"/>
  <c r="C1159" i="1" s="1"/>
  <c r="C1037" i="1"/>
  <c r="C1049" i="1" s="1"/>
  <c r="C960" i="1"/>
  <c r="C843" i="1"/>
  <c r="C893" i="1" s="1"/>
  <c r="C813" i="1"/>
  <c r="C756" i="1"/>
  <c r="C661" i="1"/>
  <c r="C525" i="1"/>
  <c r="C570" i="1" s="1"/>
  <c r="C440" i="1"/>
  <c r="E368" i="1"/>
  <c r="E381" i="1"/>
  <c r="C1385" i="1" l="1"/>
  <c r="C109" i="1"/>
  <c r="C379" i="1"/>
  <c r="C460" i="1"/>
  <c r="E887" i="1"/>
  <c r="C1447" i="1" l="1"/>
  <c r="E781" i="1"/>
  <c r="E1237" i="1"/>
  <c r="E1289" i="1" s="1"/>
  <c r="E171" i="1"/>
  <c r="E11" i="1" l="1"/>
  <c r="E1450" i="1" s="1"/>
  <c r="E1144" i="1" l="1"/>
  <c r="E1011" i="1"/>
  <c r="E892" i="1"/>
  <c r="E1383" i="1" l="1"/>
  <c r="E1033" i="1" l="1"/>
  <c r="E877" i="1"/>
  <c r="E878" i="1"/>
  <c r="E879" i="1"/>
  <c r="E853" i="1"/>
  <c r="E1452" i="1" l="1"/>
  <c r="E256" i="1" l="1"/>
  <c r="E684" i="1" l="1"/>
  <c r="E551" i="1" l="1"/>
  <c r="E572" i="1" s="1"/>
  <c r="E534" i="1"/>
  <c r="E616" i="1" l="1"/>
  <c r="E1446" i="1" l="1"/>
  <c r="E1444" i="1"/>
  <c r="E1451" i="1" l="1"/>
  <c r="G1450" i="1" s="1"/>
  <c r="E1384" i="1"/>
  <c r="E1349" i="1"/>
  <c r="E1348" i="1"/>
  <c r="E1318" i="1"/>
  <c r="E1291" i="1"/>
  <c r="E1206" i="1"/>
  <c r="E1208" i="1" s="1"/>
  <c r="E1173" i="1"/>
  <c r="E1210" i="1" s="1"/>
  <c r="E1172" i="1"/>
  <c r="E1209" i="1" s="1"/>
  <c r="E1158" i="1"/>
  <c r="E1117" i="1"/>
  <c r="E1072" i="1"/>
  <c r="E1160" i="1" s="1"/>
  <c r="E1026" i="1"/>
  <c r="E1012" i="1"/>
  <c r="E959" i="1"/>
  <c r="E888" i="1"/>
  <c r="E844" i="1"/>
  <c r="E843" i="1"/>
  <c r="E832" i="1"/>
  <c r="E828" i="1"/>
  <c r="E827" i="1"/>
  <c r="E826" i="1"/>
  <c r="E815" i="1"/>
  <c r="E758" i="1"/>
  <c r="E700" i="1"/>
  <c r="E663" i="1"/>
  <c r="E662" i="1"/>
  <c r="E550" i="1"/>
  <c r="E549" i="1"/>
  <c r="E535" i="1"/>
  <c r="E449" i="1"/>
  <c r="E442" i="1"/>
  <c r="E441" i="1"/>
  <c r="E440" i="1"/>
  <c r="E182" i="1"/>
  <c r="E1050" i="1" l="1"/>
  <c r="E1387" i="1"/>
  <c r="E1161" i="1"/>
  <c r="G1159" i="1" s="1"/>
  <c r="E1049" i="1"/>
  <c r="E184" i="1"/>
  <c r="E894" i="1"/>
  <c r="E1292" i="1"/>
  <c r="E183" i="1"/>
  <c r="E380" i="1"/>
  <c r="E379" i="1"/>
  <c r="E461" i="1"/>
  <c r="E570" i="1"/>
  <c r="E813" i="1"/>
  <c r="E893" i="1"/>
  <c r="E895" i="1"/>
  <c r="E961" i="1"/>
  <c r="G1208" i="1"/>
  <c r="E1385" i="1"/>
  <c r="G1442" i="1"/>
  <c r="E460" i="1"/>
  <c r="E462" i="1"/>
  <c r="E571" i="1"/>
  <c r="E757" i="1"/>
  <c r="E108" i="1"/>
  <c r="E107" i="1"/>
  <c r="E92" i="1"/>
  <c r="E93" i="1"/>
  <c r="E110" i="1" s="1"/>
  <c r="G182" i="1" l="1"/>
  <c r="G1385" i="1"/>
  <c r="G756" i="1"/>
  <c r="G570" i="1"/>
  <c r="G893" i="1"/>
  <c r="G813" i="1"/>
  <c r="G460" i="1"/>
  <c r="E111" i="1"/>
  <c r="E109" i="1"/>
  <c r="E1447" i="1" s="1"/>
  <c r="E1038" i="1"/>
  <c r="E1051" i="1" s="1"/>
  <c r="E1448" i="1"/>
  <c r="G379" i="1"/>
  <c r="E1449" i="1" l="1"/>
  <c r="G109" i="1"/>
  <c r="G1049" i="1"/>
  <c r="G661" i="1"/>
  <c r="G1291" i="1"/>
  <c r="G960" i="1" l="1"/>
  <c r="G1447" i="1" s="1"/>
</calcChain>
</file>

<file path=xl/sharedStrings.xml><?xml version="1.0" encoding="utf-8"?>
<sst xmlns="http://schemas.openxmlformats.org/spreadsheetml/2006/main" count="3486" uniqueCount="1043">
  <si>
    <t>ул. Ворошилова</t>
  </si>
  <si>
    <t>грунт</t>
  </si>
  <si>
    <t>ул. Береговая</t>
  </si>
  <si>
    <t>ул. Комсомольская</t>
  </si>
  <si>
    <t>ул. Красных Орлов</t>
  </si>
  <si>
    <t>ул. Красноармейская</t>
  </si>
  <si>
    <t>ул. Ленина</t>
  </si>
  <si>
    <t>грунтощебень</t>
  </si>
  <si>
    <t>ул. Партизанская</t>
  </si>
  <si>
    <t>ул. Пионерская</t>
  </si>
  <si>
    <t>ул. Степана Разина</t>
  </si>
  <si>
    <t>ул. 8 Марта</t>
  </si>
  <si>
    <t>№ п/п</t>
  </si>
  <si>
    <t>Местоположение</t>
  </si>
  <si>
    <t>Протяженность, м</t>
  </si>
  <si>
    <t>Вид покрытия</t>
  </si>
  <si>
    <t>Назначение</t>
  </si>
  <si>
    <t>деревня Большая Грязнуха</t>
  </si>
  <si>
    <t>Общая протяженность</t>
  </si>
  <si>
    <t>село Травянское</t>
  </si>
  <si>
    <t>ул. Карла Маркса</t>
  </si>
  <si>
    <t>ул. Новая</t>
  </si>
  <si>
    <t>ул. Волкова</t>
  </si>
  <si>
    <t>асфальтобетон</t>
  </si>
  <si>
    <t>ул. Советская</t>
  </si>
  <si>
    <t>ул. 1 Мая</t>
  </si>
  <si>
    <t xml:space="preserve">ул. Крупской </t>
  </si>
  <si>
    <t>ул. Клинова</t>
  </si>
  <si>
    <t xml:space="preserve">ул. Кирова </t>
  </si>
  <si>
    <t>ул. Свердлова</t>
  </si>
  <si>
    <t>ул. Чапаева</t>
  </si>
  <si>
    <t>ул. Буденного</t>
  </si>
  <si>
    <t>ул. Северная</t>
  </si>
  <si>
    <t>ул. Рабочая</t>
  </si>
  <si>
    <t>деревня Кремлёвка</t>
  </si>
  <si>
    <t>ул. Юбилейная</t>
  </si>
  <si>
    <t>село Новоисетское</t>
  </si>
  <si>
    <t>ул. Мира</t>
  </si>
  <si>
    <t>ул. Ленина (центр)</t>
  </si>
  <si>
    <t>ул. Ленина (между домами)</t>
  </si>
  <si>
    <t>ул. Калинина</t>
  </si>
  <si>
    <t>ул. Кирова</t>
  </si>
  <si>
    <t>ул. Набережная</t>
  </si>
  <si>
    <t>ул. Садовая</t>
  </si>
  <si>
    <t>деревня Черноскутова</t>
  </si>
  <si>
    <t>ул. Центральная</t>
  </si>
  <si>
    <t xml:space="preserve">деревня Боевка </t>
  </si>
  <si>
    <t xml:space="preserve">ул. Калинина </t>
  </si>
  <si>
    <t>поселок городского типа Мартюш</t>
  </si>
  <si>
    <t>ул. Молодежная</t>
  </si>
  <si>
    <t>ул. Строителей</t>
  </si>
  <si>
    <t>ул. Речная</t>
  </si>
  <si>
    <t>ул. Кленовая</t>
  </si>
  <si>
    <t>ул. Рябиновая</t>
  </si>
  <si>
    <t>ул. Победы</t>
  </si>
  <si>
    <t xml:space="preserve">ул. Совхозная </t>
  </si>
  <si>
    <t>ул. Школьная</t>
  </si>
  <si>
    <t xml:space="preserve">ул. Советская </t>
  </si>
  <si>
    <t>ул. Титова</t>
  </si>
  <si>
    <t>ул. Пушкина</t>
  </si>
  <si>
    <t>ул. Цветочная</t>
  </si>
  <si>
    <t>ул. Полевая</t>
  </si>
  <si>
    <t>ул. Восточная</t>
  </si>
  <si>
    <t xml:space="preserve">ул. Сиреневая </t>
  </si>
  <si>
    <t>ул. Земляничная</t>
  </si>
  <si>
    <t>ул. Ясная</t>
  </si>
  <si>
    <t>ул. Южная</t>
  </si>
  <si>
    <t>ул. Бажова</t>
  </si>
  <si>
    <t>деревня Брод</t>
  </si>
  <si>
    <t>ул. М. Горького</t>
  </si>
  <si>
    <t>ул. Андропова</t>
  </si>
  <si>
    <t>ул. Гагарина</t>
  </si>
  <si>
    <t>ул. Фрунзе</t>
  </si>
  <si>
    <t>пер. Береговой</t>
  </si>
  <si>
    <t>ул. Д. Бедного</t>
  </si>
  <si>
    <t>ул. Светлая</t>
  </si>
  <si>
    <t>ул. Чистой росы</t>
  </si>
  <si>
    <t>деревня Щербакова</t>
  </si>
  <si>
    <t>от границы деревни Ключики до автодороги «д. Брод – д. Щербакова»</t>
  </si>
  <si>
    <t>ул. Пролетарская</t>
  </si>
  <si>
    <t>ул. Башарина</t>
  </si>
  <si>
    <t>ул. Розы Люксембург</t>
  </si>
  <si>
    <t>ул. Парижской Коммуны</t>
  </si>
  <si>
    <t>ул. Овражная</t>
  </si>
  <si>
    <t>ул. Лесная</t>
  </si>
  <si>
    <t>ул. Красной Зари</t>
  </si>
  <si>
    <t>ул. И. Талькова</t>
  </si>
  <si>
    <t>ул. Исетская</t>
  </si>
  <si>
    <t>ул. Репина</t>
  </si>
  <si>
    <t>ул. Колхозная</t>
  </si>
  <si>
    <t>ул. Солнечная</t>
  </si>
  <si>
    <t>деревня Ключики</t>
  </si>
  <si>
    <t>село Позариха</t>
  </si>
  <si>
    <t>пер. Геологов</t>
  </si>
  <si>
    <t>пер. Заозёрный</t>
  </si>
  <si>
    <t>пер. Калинина</t>
  </si>
  <si>
    <t>ул. Лабораторная</t>
  </si>
  <si>
    <t>ул. Механизаторов</t>
  </si>
  <si>
    <t>ул. Октября</t>
  </si>
  <si>
    <t>ул. Степы Лямина</t>
  </si>
  <si>
    <t>ул. Труда</t>
  </si>
  <si>
    <t>ул. Формовщиков</t>
  </si>
  <si>
    <t>автодорога «с. Позариха – д. Свобода»</t>
  </si>
  <si>
    <t>деревня Беловодье</t>
  </si>
  <si>
    <t>ул. Степная</t>
  </si>
  <si>
    <t xml:space="preserve">автодорога «д. Беловодье – д. Черемхова» </t>
  </si>
  <si>
    <t>деревня Мазуля</t>
  </si>
  <si>
    <t>деревня Свобода</t>
  </si>
  <si>
    <t>пер. Дачный</t>
  </si>
  <si>
    <t>село Покровское</t>
  </si>
  <si>
    <t>ул. Заречная</t>
  </si>
  <si>
    <t>ул. Октябрьская</t>
  </si>
  <si>
    <t>ул. Студенческая</t>
  </si>
  <si>
    <t>ул. Специалистов</t>
  </si>
  <si>
    <t>ул. Ветеранов</t>
  </si>
  <si>
    <t>деревня Малое Белоносова</t>
  </si>
  <si>
    <t>ул. Молодёжная</t>
  </si>
  <si>
    <t>деревня Часовая</t>
  </si>
  <si>
    <t>посёлок Первомайский</t>
  </si>
  <si>
    <t>ул. 40 Лет Победы</t>
  </si>
  <si>
    <t>поселок Степной</t>
  </si>
  <si>
    <t>село Барабановское</t>
  </si>
  <si>
    <t>пер. Кирова</t>
  </si>
  <si>
    <t>ул. Куйбышева</t>
  </si>
  <si>
    <t>автодорога «с. Барабановское – Садоводческое товарищество»</t>
  </si>
  <si>
    <t>деревня Гашенева</t>
  </si>
  <si>
    <t>деревня Комарова</t>
  </si>
  <si>
    <t>ул. Декабристов</t>
  </si>
  <si>
    <t>ул. Малышева</t>
  </si>
  <si>
    <t>деревня Черемисская</t>
  </si>
  <si>
    <t>ул. Крупской</t>
  </si>
  <si>
    <t>село Смолинское</t>
  </si>
  <si>
    <t>ул. Зеленая</t>
  </si>
  <si>
    <t>пер. Коммунальный</t>
  </si>
  <si>
    <t>поселок Горный</t>
  </si>
  <si>
    <t>ул. Нагорная</t>
  </si>
  <si>
    <t>автодорога «Объездная п. Горный»</t>
  </si>
  <si>
    <t>деревня Перебор</t>
  </si>
  <si>
    <t>деревня Бекленищева</t>
  </si>
  <si>
    <t>деревня Ключи</t>
  </si>
  <si>
    <t>ул. Н. Воли</t>
  </si>
  <si>
    <t>ул. Максима Горького</t>
  </si>
  <si>
    <t>село Кисловское</t>
  </si>
  <si>
    <t>пер. Кисловский</t>
  </si>
  <si>
    <t>автодорога от ж.д. Казармы до ул. Пролетарской</t>
  </si>
  <si>
    <t>автодорога от д. Кисловское до а/д «с. Покровское – г. Богданович»</t>
  </si>
  <si>
    <t>деревня Соколова</t>
  </si>
  <si>
    <t>поселок Лебяжье</t>
  </si>
  <si>
    <t>ул. Терешковой</t>
  </si>
  <si>
    <t>пер. Садовый</t>
  </si>
  <si>
    <t>пер. Школьный</t>
  </si>
  <si>
    <t>автодорога от п. Лебяжье до а/д          «с. Покровское – г. Богданович»</t>
  </si>
  <si>
    <t>деревня Большее Белоносова</t>
  </si>
  <si>
    <t>ул. Космонавтов</t>
  </si>
  <si>
    <t>ул. Первомайская</t>
  </si>
  <si>
    <t>деревня Бубнова</t>
  </si>
  <si>
    <t>деревня Мосино</t>
  </si>
  <si>
    <t>ул. Ячменева</t>
  </si>
  <si>
    <t>пер. Бажова</t>
  </si>
  <si>
    <t>деревня Чечулина</t>
  </si>
  <si>
    <t>автодорога от д. Чечулина до а/д          «с. Покровское – г. Богданович»</t>
  </si>
  <si>
    <t>село Клевакинское</t>
  </si>
  <si>
    <t>ул. Уральская</t>
  </si>
  <si>
    <t>деревня Мухлынино</t>
  </si>
  <si>
    <t>ул. Кузнецова</t>
  </si>
  <si>
    <t>пер. Восточный</t>
  </si>
  <si>
    <t>деревня Малиновка</t>
  </si>
  <si>
    <t>автодорога «д. Большое Белоносова – д. Малиновка»</t>
  </si>
  <si>
    <t>село Колчедан</t>
  </si>
  <si>
    <t>ул. Беляева</t>
  </si>
  <si>
    <t>ул. Камышевская</t>
  </si>
  <si>
    <t>ул. Заводская</t>
  </si>
  <si>
    <t>пер. Юбилейный</t>
  </si>
  <si>
    <t>автодорога от с. Колчедан до п. Колчедан</t>
  </si>
  <si>
    <t>ул. Рудничная</t>
  </si>
  <si>
    <t>ул. Ильича</t>
  </si>
  <si>
    <t>ул. Ани Семянниковой</t>
  </si>
  <si>
    <t>село Исетское</t>
  </si>
  <si>
    <t>пер. Октябрьский</t>
  </si>
  <si>
    <t>село Маминское</t>
  </si>
  <si>
    <t>ул. Фурманова</t>
  </si>
  <si>
    <t>автодорога «с. Маминское – д. Давыдова»</t>
  </si>
  <si>
    <t>село Троицкое</t>
  </si>
  <si>
    <t>деревня Шилова</t>
  </si>
  <si>
    <t>деревня Старикова</t>
  </si>
  <si>
    <t>ул. Комарова</t>
  </si>
  <si>
    <t>деревня Давыдова</t>
  </si>
  <si>
    <t>деревня Крайчикова</t>
  </si>
  <si>
    <t xml:space="preserve">ул. Западная </t>
  </si>
  <si>
    <t>село Окулово</t>
  </si>
  <si>
    <t>проезд на кладбище</t>
  </si>
  <si>
    <t>поселок Новый Быт</t>
  </si>
  <si>
    <t>ул. Горького</t>
  </si>
  <si>
    <t>ул. Горняков</t>
  </si>
  <si>
    <t>автодорога на Пожарный Пирс</t>
  </si>
  <si>
    <t>поселок Синарский</t>
  </si>
  <si>
    <t>ул. Железнодорожная</t>
  </si>
  <si>
    <t>автодорога от п. Синарский до д. Чайкина</t>
  </si>
  <si>
    <t>деревня Чайкина</t>
  </si>
  <si>
    <t>деревня Потаскуева</t>
  </si>
  <si>
    <t>деревня Боготенкова</t>
  </si>
  <si>
    <t>ул. Моховая</t>
  </si>
  <si>
    <t>село Рыбниковское</t>
  </si>
  <si>
    <t>ул. Блюхера</t>
  </si>
  <si>
    <t>ул. Дмитриева</t>
  </si>
  <si>
    <t>ул. Красина</t>
  </si>
  <si>
    <t>ул. Луначарского</t>
  </si>
  <si>
    <t>село Сипавское</t>
  </si>
  <si>
    <t>село Пирогова</t>
  </si>
  <si>
    <t>ул. Уральских Бойцов</t>
  </si>
  <si>
    <t>автодорога от с. Пирогова до автодороги «Южный обход г. Каменска-Уральского»</t>
  </si>
  <si>
    <t>поселок Ленинский</t>
  </si>
  <si>
    <t>ул. Чкалова</t>
  </si>
  <si>
    <t>автодорога к Пожарному водоёму №1</t>
  </si>
  <si>
    <t>автодорога к водонапорной башне №1</t>
  </si>
  <si>
    <t>автодорога до ГРС</t>
  </si>
  <si>
    <t>автодорога до ТП №1</t>
  </si>
  <si>
    <t>автодорога до ТП №2</t>
  </si>
  <si>
    <t>поселок Октябрьский</t>
  </si>
  <si>
    <t>автодорога от п. Октябрьский до а/д «г. Сысерть – д. Часовая»</t>
  </si>
  <si>
    <t>автодорога к Пожарному водоёму</t>
  </si>
  <si>
    <t>автодорога к водонапорной башне</t>
  </si>
  <si>
    <t>автодорога до ТП</t>
  </si>
  <si>
    <t>деревня Походилова</t>
  </si>
  <si>
    <t>ул. Трубачева</t>
  </si>
  <si>
    <t>автодорога до карьера в д. Походилова</t>
  </si>
  <si>
    <t>внутриквартальные проезды</t>
  </si>
  <si>
    <t>село Сосновское</t>
  </si>
  <si>
    <t>ул. Амурская</t>
  </si>
  <si>
    <t>ул. Озерная</t>
  </si>
  <si>
    <t>автодорога на кладбище</t>
  </si>
  <si>
    <t xml:space="preserve">автодорога к водонапорной башне </t>
  </si>
  <si>
    <t>село Черемхова</t>
  </si>
  <si>
    <t>ул. Абрамова</t>
  </si>
  <si>
    <t>ул. Трубников</t>
  </si>
  <si>
    <t>пер. Полевой</t>
  </si>
  <si>
    <t>деревня Черноусова</t>
  </si>
  <si>
    <t>ул. Каменская</t>
  </si>
  <si>
    <t>пер. Речной</t>
  </si>
  <si>
    <t>Итого по Травянской сельской администрации</t>
  </si>
  <si>
    <t xml:space="preserve">Травянская сельская администрация </t>
  </si>
  <si>
    <t>Итого по Новоисетской сельской администрации</t>
  </si>
  <si>
    <t xml:space="preserve">Новоисетская сельская администрация </t>
  </si>
  <si>
    <t>Итого по Бродовской сельской администрации</t>
  </si>
  <si>
    <t xml:space="preserve">Бродовская сельская администрация </t>
  </si>
  <si>
    <t>Итого по Позарихинской сельской администрации</t>
  </si>
  <si>
    <t xml:space="preserve">Позарихинская сельская администрация </t>
  </si>
  <si>
    <t>Итого по Покровской сельской администрации</t>
  </si>
  <si>
    <t xml:space="preserve">Покровская сельская администрация </t>
  </si>
  <si>
    <t>Итого по Барабановской сельской администрации</t>
  </si>
  <si>
    <t xml:space="preserve">Барабановская сельская администрация </t>
  </si>
  <si>
    <t>Итого по Горноисетской сельской администрации</t>
  </si>
  <si>
    <t xml:space="preserve">Горноисетская сельская администрация </t>
  </si>
  <si>
    <t>Итого по Кисловской сельской администрации</t>
  </si>
  <si>
    <t>Кисловская сельская администрация</t>
  </si>
  <si>
    <t>Итого по Клевакинской сельской администрации</t>
  </si>
  <si>
    <t xml:space="preserve">Клевакинская сельская администрация </t>
  </si>
  <si>
    <t>Итого по Колчеданской сельской администрации</t>
  </si>
  <si>
    <t xml:space="preserve">Колчеданская сельская администрация </t>
  </si>
  <si>
    <t>Итого по Маминской сельской администрации</t>
  </si>
  <si>
    <t>Маминская сельская администрация</t>
  </si>
  <si>
    <t xml:space="preserve">Окуловская сельская администрация </t>
  </si>
  <si>
    <t>Итого по Окуловской сельской администрации</t>
  </si>
  <si>
    <t>Итого по Рыбниковской сельской администрации</t>
  </si>
  <si>
    <t>Итого по Сипавской сельской администрации</t>
  </si>
  <si>
    <t xml:space="preserve">Сипавская сельская администрация </t>
  </si>
  <si>
    <t>Итого по Сосновской сельской администрации</t>
  </si>
  <si>
    <t xml:space="preserve">Сосновская сельская администрация </t>
  </si>
  <si>
    <t>Итого по Черемховской сельской администрации</t>
  </si>
  <si>
    <t>Черемховская сельская администрация</t>
  </si>
  <si>
    <t>Итого по Муниципальному образованию "Каменский городской округ</t>
  </si>
  <si>
    <t xml:space="preserve">Рыбниковская сельская администрация </t>
  </si>
  <si>
    <t>−</t>
  </si>
  <si>
    <t>Переулок между ул. Ворошилова и ул. Юбилейная</t>
  </si>
  <si>
    <t>Связь внутри нас. пункта</t>
  </si>
  <si>
    <t>Связь внутри нас. Пункта</t>
  </si>
  <si>
    <t>Внутриквартальный переулок №1</t>
  </si>
  <si>
    <t>Внутриквартальный переулок №2</t>
  </si>
  <si>
    <t>Внутриквартальный переулок №3</t>
  </si>
  <si>
    <t>Внутриквартальный переулок №4</t>
  </si>
  <si>
    <t>ул.Кирова</t>
  </si>
  <si>
    <t>переулок между ул. Кирова и ул. Мира</t>
  </si>
  <si>
    <t>переулок между ул. Кирова и ул. Ленина</t>
  </si>
  <si>
    <t>переулок между ул. Комсомольская - ул. Центральная</t>
  </si>
  <si>
    <t>переулок между ул. Комсомольская - ул. Красных Орлов</t>
  </si>
  <si>
    <t>переулок между ул. Новая - ул. Центральная</t>
  </si>
  <si>
    <t>переулок между ул. Чапаева - ул. Ленина</t>
  </si>
  <si>
    <t>переулок между ул. Чапаева - ул. Красных Орлов</t>
  </si>
  <si>
    <t>Связь между нас. Пунктами</t>
  </si>
  <si>
    <t>Связь между нас. Пункта</t>
  </si>
  <si>
    <t xml:space="preserve">автодорога от п. Горный до д. Перебор </t>
  </si>
  <si>
    <t xml:space="preserve">ул. Набережная </t>
  </si>
  <si>
    <t>заезд №1</t>
  </si>
  <si>
    <t>ул. Горная</t>
  </si>
  <si>
    <t>ул. Станционная</t>
  </si>
  <si>
    <t>автодорога от п./л. «Колосок» до автодороги «г. Сысерть – д. Часовая»</t>
  </si>
  <si>
    <t>автодорога от с. Пирогова до д. Крайчикова</t>
  </si>
  <si>
    <t>переулок от ул. Свердлова до ул. Чапаева</t>
  </si>
  <si>
    <t>№ свидетельства о праве собственности</t>
  </si>
  <si>
    <t>автомобильная дорога "г. Каменск-Уральский - д. Кремлевка"</t>
  </si>
  <si>
    <t>автомобильная дорога "д. Кремлевка - Садоводческое товарищество"</t>
  </si>
  <si>
    <t>66 АЕ 609240</t>
  </si>
  <si>
    <t>66АЕ609448</t>
  </si>
  <si>
    <t>участок 1 66АЕ609364</t>
  </si>
  <si>
    <t>участок 2 66АЕ609234</t>
  </si>
  <si>
    <t>автомобильная дорога "д. Щербакова - д. Ключи</t>
  </si>
  <si>
    <t>участок 1 66АЕ609446</t>
  </si>
  <si>
    <t>участок 2 66АЕ609235</t>
  </si>
  <si>
    <t>участок 3 66АЕ609447</t>
  </si>
  <si>
    <t>участок 4 66АЕ609358</t>
  </si>
  <si>
    <t xml:space="preserve">участок 1 66АЕ609236 </t>
  </si>
  <si>
    <t>участок 2 66АЕ609452</t>
  </si>
  <si>
    <t>66АЕ519288</t>
  </si>
  <si>
    <t>участок 1 66АЕ519291</t>
  </si>
  <si>
    <t>участок 2 66АЕ519357</t>
  </si>
  <si>
    <t>участок 3 66АЕ519361</t>
  </si>
  <si>
    <t>участок 4 66АЕ519362</t>
  </si>
  <si>
    <t>автомобильная дорога "с. Позариха - д. Мазуля</t>
  </si>
  <si>
    <t>учаток 1 66АЕ519292</t>
  </si>
  <si>
    <t>учаток 2 66АЕ519290</t>
  </si>
  <si>
    <t>учаток 3 66АЕ519289</t>
  </si>
  <si>
    <t>автодорога "с. Барабановское - д. Гашенева - д. Комарова - д. Черемисская"</t>
  </si>
  <si>
    <t>участок 1 66АЕ519299</t>
  </si>
  <si>
    <t>участок 2 66АЕ519301</t>
  </si>
  <si>
    <t>участок 3 66АЕ519298</t>
  </si>
  <si>
    <t>участок 4 66АЕ519297</t>
  </si>
  <si>
    <t>участок 5 66АЕ519302</t>
  </si>
  <si>
    <t>участок 6 66АЕ519304</t>
  </si>
  <si>
    <t>участок 7 66АЕ519296</t>
  </si>
  <si>
    <t>автомобильная дорога "Подъезд к с. Смолинское"</t>
  </si>
  <si>
    <t>66АЕ609367</t>
  </si>
  <si>
    <t>участок 1 66АЕ827092</t>
  </si>
  <si>
    <t>участок 2 66АЕ827030</t>
  </si>
  <si>
    <t>участок 1 66АЕ609233</t>
  </si>
  <si>
    <t>участок 2 66АЕ609238</t>
  </si>
  <si>
    <t>участок 1 66АЕ609237</t>
  </si>
  <si>
    <t>участок 2 66АЕ609241</t>
  </si>
  <si>
    <t>66АЕ609453</t>
  </si>
  <si>
    <t>заезд центральный от автомобильной дороги "г. Каменск-Уральский - с. Клевакинское"</t>
  </si>
  <si>
    <t>66АЕ609365</t>
  </si>
  <si>
    <t>участок 1 66АЕ609363</t>
  </si>
  <si>
    <t>участок 2 66АЕ609444</t>
  </si>
  <si>
    <t>участок 1 66АЕ609359</t>
  </si>
  <si>
    <t>участок 2 66АЕ609362</t>
  </si>
  <si>
    <t>участок 3 66АЕ609239</t>
  </si>
  <si>
    <t>участок 4 66АЕ609361</t>
  </si>
  <si>
    <t>участок 5 66АЕ609360</t>
  </si>
  <si>
    <t>автодорога "с. Колчедан - д. Соколова - а/д Южный обход г. Каменска-Уральского"</t>
  </si>
  <si>
    <t>66АЕ609451</t>
  </si>
  <si>
    <t>участок 1 66АЕ320015</t>
  </si>
  <si>
    <t>участок 2 66АЕ320013</t>
  </si>
  <si>
    <t>участок 3 66АЕ519293</t>
  </si>
  <si>
    <t>участок 4 66АЕ519295</t>
  </si>
  <si>
    <t>автомобильная дорога "д. Окулова - д. Потаскуево"</t>
  </si>
  <si>
    <t>Участок 1 66АЕ519294</t>
  </si>
  <si>
    <t>Участок 2 66АЕ519300</t>
  </si>
  <si>
    <t>Участок 3 66АЕ519303</t>
  </si>
  <si>
    <t>автомобильная дорога "с. Рыбниковская - д. Шаблиш"  до границы Каменского городского округа Свердловской области</t>
  </si>
  <si>
    <t>участок 1 66АЕ609445</t>
  </si>
  <si>
    <t>участок 2 66АЕ609449</t>
  </si>
  <si>
    <t>участок 1 66АЕ519287</t>
  </si>
  <si>
    <t>участок 2 66АЕ519364</t>
  </si>
  <si>
    <t>участок 3 66АЕ519360</t>
  </si>
  <si>
    <t>автомобильная дорога "с. Сосновское - д. Походилова"</t>
  </si>
  <si>
    <t>участок 1 66АЕ609366</t>
  </si>
  <si>
    <t>участок 2 66АЕ609356</t>
  </si>
  <si>
    <t>участок 1 66АЕ609357</t>
  </si>
  <si>
    <t>участок 2 66АЕ609368</t>
  </si>
  <si>
    <t>автомобильная дорога "Подъезд к д. Походилова от а/д г. Сысерть-д. Часовая"</t>
  </si>
  <si>
    <t>66АЕ609455</t>
  </si>
  <si>
    <t>Из них в муниципальной собственности Каменского городского округа</t>
  </si>
  <si>
    <t>посёлок Солнечный</t>
  </si>
  <si>
    <t>Подъезд к кладбищу с. Рыбниковское</t>
  </si>
  <si>
    <t> ул. Грушевая</t>
  </si>
  <si>
    <t> ул. Зеленая</t>
  </si>
  <si>
    <t>ул. Сиреневая</t>
  </si>
  <si>
    <t>ул. Покровская</t>
  </si>
  <si>
    <t>ул. Вишневая</t>
  </si>
  <si>
    <t>ул. Березовая</t>
  </si>
  <si>
    <t>ул. Академика Демидова</t>
  </si>
  <si>
    <t>Центральный проезд в п. Солнечный</t>
  </si>
  <si>
    <t>автомобильная дорога "с. Клевакино - д. Мосино"</t>
  </si>
  <si>
    <t>ул. Академика Лихачева</t>
  </si>
  <si>
    <t xml:space="preserve">ул. Радужная </t>
  </si>
  <si>
    <t>ул. Весенняя</t>
  </si>
  <si>
    <t>ул. Изумрудная</t>
  </si>
  <si>
    <t>ул. Летняя</t>
  </si>
  <si>
    <t>ул. Бродовская</t>
  </si>
  <si>
    <t>ул. Зеленая Роща</t>
  </si>
  <si>
    <t>ул. Дачная</t>
  </si>
  <si>
    <t>пер. Новый</t>
  </si>
  <si>
    <t>ул. 70 лет Победы</t>
  </si>
  <si>
    <t>Перечень автомобильных дорог общего пользования местного значения муниципального образования «Каменский городской округ»</t>
  </si>
  <si>
    <t>ул. Рассветная</t>
  </si>
  <si>
    <t>ул. Лучезарная</t>
  </si>
  <si>
    <t>ул. Сосновая</t>
  </si>
  <si>
    <t>ул. Радужная</t>
  </si>
  <si>
    <t>ул. Луговая</t>
  </si>
  <si>
    <t>ст. Перебор</t>
  </si>
  <si>
    <t>автомобильная дорога "Подъезд к кладбищу с. Смолинское"</t>
  </si>
  <si>
    <t>ул. Фабричная</t>
  </si>
  <si>
    <t>автомобильная дорога "Подъезд к д. Ключи от автомобильной дороги "г. Кменск-Уральский-с. Рыбниковское-п. Горный"</t>
  </si>
  <si>
    <t>Идентификационный номер</t>
  </si>
  <si>
    <t>65-222-880 ОП МГ-016</t>
  </si>
  <si>
    <t>65-222-885 ОП МГ-014</t>
  </si>
  <si>
    <t>65-222-885 ОП МГ-013</t>
  </si>
  <si>
    <t>65-222-885 ОП МГ-012</t>
  </si>
  <si>
    <t>65-222-885 ОП МГ-011</t>
  </si>
  <si>
    <t>65-222-885 ОП МГ-010</t>
  </si>
  <si>
    <t>65-222-885 ОП МГ-009</t>
  </si>
  <si>
    <t>65-222-885 ОП МГ-008</t>
  </si>
  <si>
    <t>65-222-885 ОП МГ-007</t>
  </si>
  <si>
    <t>65-222-885 ОП МГ-006</t>
  </si>
  <si>
    <t>65-222-885 ОП МГ-005</t>
  </si>
  <si>
    <t>65-222-885 ОП МГ-004</t>
  </si>
  <si>
    <t>65-222-885 ОП МГ-003</t>
  </si>
  <si>
    <t>65-222-885 ОП МГ-002</t>
  </si>
  <si>
    <t>65-222-885 ОП МГ-001</t>
  </si>
  <si>
    <t>65-222-875 ОП МГ-001</t>
  </si>
  <si>
    <t>65-222-875 ОП МГ-002</t>
  </si>
  <si>
    <t>65-222-875 ОП МГ-003</t>
  </si>
  <si>
    <t>65-222-875 ОП МГ-004</t>
  </si>
  <si>
    <t>65-222-875 ОП МГ-005</t>
  </si>
  <si>
    <t>65-222-875 ОП МГ-006</t>
  </si>
  <si>
    <t>65-222-875 ОП МГ-007</t>
  </si>
  <si>
    <t>65-222-875 ОП МГ-008</t>
  </si>
  <si>
    <t>65-222-875 ОП МГ-009</t>
  </si>
  <si>
    <t>65-222-875 ОП МГ-010</t>
  </si>
  <si>
    <t>65-222-875 ОП МГ-011</t>
  </si>
  <si>
    <t>65-222-875 ОП МГ-012</t>
  </si>
  <si>
    <t>65-222-875 ОП МГ-013</t>
  </si>
  <si>
    <t>65-222-875 ОП МГ-014</t>
  </si>
  <si>
    <t>65-222-875 ОП МГ-015</t>
  </si>
  <si>
    <t>65-222-875 ОП МГ-016</t>
  </si>
  <si>
    <t>65-222-875 ОП МГ-017</t>
  </si>
  <si>
    <t>65-222-875 ОП МГ-018</t>
  </si>
  <si>
    <t>65-222-875 ОП МГ-019</t>
  </si>
  <si>
    <t>65-222-875 ОП МГ-020</t>
  </si>
  <si>
    <t>65-222-875 ОП МГ-021</t>
  </si>
  <si>
    <t>65-222-875 ОП МГ-022</t>
  </si>
  <si>
    <t>65-222-875 ОП МГ-023</t>
  </si>
  <si>
    <t>65-222-875 ОП МГ-024</t>
  </si>
  <si>
    <t>65-222-875 ОП МГ-025</t>
  </si>
  <si>
    <t>65-222-875 ОП МГ-026</t>
  </si>
  <si>
    <t>65-222-875 ОП МГ-027</t>
  </si>
  <si>
    <t>65-222-875 ОП МГ-028</t>
  </si>
  <si>
    <t>65-222-875 ОП МГ-029</t>
  </si>
  <si>
    <t>65-222-875 ОП МГ-030</t>
  </si>
  <si>
    <t>65-222-875 ОП МГ-031</t>
  </si>
  <si>
    <t>65-222-875 ОП МГ-032</t>
  </si>
  <si>
    <t>65-222-875 ОП МГ-033</t>
  </si>
  <si>
    <t>65-222-875 ОП МГ-034</t>
  </si>
  <si>
    <t>65-222-875 ОП МГ-035</t>
  </si>
  <si>
    <t>65-222-875 ОП МГ-036</t>
  </si>
  <si>
    <t>65-222-875 ОП МГ-037</t>
  </si>
  <si>
    <t>65-222-875 ОП МГ-038</t>
  </si>
  <si>
    <t>65-222-873 ОП МГ-001</t>
  </si>
  <si>
    <t>65-222-873 ОП МГ-002</t>
  </si>
  <si>
    <t>65-222-873 ОП МГ-003</t>
  </si>
  <si>
    <t>65-222-873 ОП МГ-004</t>
  </si>
  <si>
    <t>65-222-873 ОП МГ-005</t>
  </si>
  <si>
    <t>65-222-873 ОП МГ-006</t>
  </si>
  <si>
    <t>65-222-873 ОП МГ-007</t>
  </si>
  <si>
    <t>65-222-873 ОП МГ-008</t>
  </si>
  <si>
    <t>65-222-873 ОП МГ-009</t>
  </si>
  <si>
    <t>65-222-873 ОП МГ-010</t>
  </si>
  <si>
    <t>65-222-873 ОП МГ-011</t>
  </si>
  <si>
    <t>65-222-873 ОП МГ-012</t>
  </si>
  <si>
    <t>65-222-873 ОП МГ-013</t>
  </si>
  <si>
    <t>65-222-873 ОП МГ-014</t>
  </si>
  <si>
    <t>65-222-873 ОП МГ-015</t>
  </si>
  <si>
    <t>65-222-873 ОП МГ-016</t>
  </si>
  <si>
    <t>65-222-873 ОП МГ-017</t>
  </si>
  <si>
    <t>65-222-873 ОП МГ-018</t>
  </si>
  <si>
    <t>65-222-873 ОП МГ-019</t>
  </si>
  <si>
    <t>65-222-870 ОП МГ-001</t>
  </si>
  <si>
    <t>65-222-870 ОП МГ-002</t>
  </si>
  <si>
    <t>65-222-870 ОП МГ-003</t>
  </si>
  <si>
    <t>65-222-870 ОП МГ-004</t>
  </si>
  <si>
    <t>65-222-870 ОП МГ-005</t>
  </si>
  <si>
    <t>65-222-870 ОП МГ-006</t>
  </si>
  <si>
    <t>65-222-870 ОП МГ-007</t>
  </si>
  <si>
    <t>65-222-870 ОП МГ-008</t>
  </si>
  <si>
    <t>65-222-870 ОП МГ-009</t>
  </si>
  <si>
    <t>65-222-870 ОП МГ-010</t>
  </si>
  <si>
    <t>65-222-870 ОП МГ-011</t>
  </si>
  <si>
    <t>65-222-870 ОП МГ-012</t>
  </si>
  <si>
    <t>65-222-870 ОП МГ-013</t>
  </si>
  <si>
    <t>65-222-870 ОП МГ-014</t>
  </si>
  <si>
    <t>65-222-855 ОП МГ-001</t>
  </si>
  <si>
    <t>65-222-855 ОП МГ-002</t>
  </si>
  <si>
    <t>65-222-855 ОП МГ-003</t>
  </si>
  <si>
    <t>65-222-855 ОП МГ-004</t>
  </si>
  <si>
    <t>65-222-855 ОП МГ-005</t>
  </si>
  <si>
    <t>65-222-855 ОП МГ-006</t>
  </si>
  <si>
    <t>65-222-855 ОП МГ-007</t>
  </si>
  <si>
    <t>65-222-855 ОП МГ-008</t>
  </si>
  <si>
    <t>65-222-855 ОП МГ-009</t>
  </si>
  <si>
    <t>65-222-855 ОП МГ-010</t>
  </si>
  <si>
    <t>65-222-855 ОП МГ-011</t>
  </si>
  <si>
    <t>65-222-855 ОП МГ-012</t>
  </si>
  <si>
    <t>65-222-855 ОП МГ-013</t>
  </si>
  <si>
    <t>65-222-855 ОП МГ-014</t>
  </si>
  <si>
    <t>65-222-855 ОП МГ-015</t>
  </si>
  <si>
    <t>65-222-855 ОП МГ-016</t>
  </si>
  <si>
    <t>65-222-855 ОП МГ-017</t>
  </si>
  <si>
    <t>65-222-855 ОП МГ-018</t>
  </si>
  <si>
    <t>65-222-855 ОП МГ-019</t>
  </si>
  <si>
    <t>65-222-855 ОП МГ-020</t>
  </si>
  <si>
    <t>65-222-855 ОП МГ-021</t>
  </si>
  <si>
    <t>65-222-855 ОП МГ-022</t>
  </si>
  <si>
    <t>65-222-855 ОП МГ-023</t>
  </si>
  <si>
    <t>65-222-855 ОП МГ-024</t>
  </si>
  <si>
    <t>65-222-855 ОП МГ-025</t>
  </si>
  <si>
    <t>65-222-855 ОП МГ-026</t>
  </si>
  <si>
    <t>65-222-855 ОП МГ-027</t>
  </si>
  <si>
    <t>65-222-855 ОП МГ-028</t>
  </si>
  <si>
    <t>65-222-855 ОП МГ-029</t>
  </si>
  <si>
    <t>65-222-855 ОП МГ-030</t>
  </si>
  <si>
    <t>65-222-855 ОП МГ-031</t>
  </si>
  <si>
    <t>65-222-855 ОП МГ-032</t>
  </si>
  <si>
    <t>65-222-855 ОП МГ-033</t>
  </si>
  <si>
    <t>65-222-855 ОП МГ-034</t>
  </si>
  <si>
    <t>65-222-855 ОП МГ-036</t>
  </si>
  <si>
    <t>65-222-855 ОП МГ-037</t>
  </si>
  <si>
    <t>65-222-855 ОП МГ-038</t>
  </si>
  <si>
    <t>65-222-855 ОП МГ-039</t>
  </si>
  <si>
    <t>65-222-855 ОП МГ-040</t>
  </si>
  <si>
    <t>65-222-850 ОП МГ-002</t>
  </si>
  <si>
    <t>65-222-850 ОП МГ-003</t>
  </si>
  <si>
    <t>65-222-850 ОП МГ-004</t>
  </si>
  <si>
    <t>65-222-850 ОП МГ-005</t>
  </si>
  <si>
    <t>65-222-850 ОП МГ-006</t>
  </si>
  <si>
    <t>65-222-850 ОП МГ-007</t>
  </si>
  <si>
    <t>65-222-850 ОП МГ-008</t>
  </si>
  <si>
    <t>65-222-850 ОП МГ-009</t>
  </si>
  <si>
    <t>65-222-850 ОП МГ-010</t>
  </si>
  <si>
    <t>65-222-850 ОП МГ-011</t>
  </si>
  <si>
    <t>65-222-850 ОП МГ-012</t>
  </si>
  <si>
    <t>65-222-850 ОП МГ-013</t>
  </si>
  <si>
    <t>65-222-850 ОП МГ-014</t>
  </si>
  <si>
    <t>65-222-850 ОП МГ-015</t>
  </si>
  <si>
    <t>65-222-850 ОП МГ-016</t>
  </si>
  <si>
    <t>65-222-850 ОП МГ-017</t>
  </si>
  <si>
    <t>65-222-850 ОП МГ-018</t>
  </si>
  <si>
    <t>65-222-850 ОП МГ-019</t>
  </si>
  <si>
    <t>65-222-850 ОП МГ-020</t>
  </si>
  <si>
    <t>65-222-850 ОП МГ-021</t>
  </si>
  <si>
    <t>65-222-850 ОП МГ-023</t>
  </si>
  <si>
    <t>65-222-840 ОП МГ-001</t>
  </si>
  <si>
    <t>65-222-840 ОП МГ-002</t>
  </si>
  <si>
    <t>65-222-840 ОП МГ-003</t>
  </si>
  <si>
    <t>65-222-840 ОП МГ-004</t>
  </si>
  <si>
    <t>65-222-840 ОП МГ-005</t>
  </si>
  <si>
    <t>65-222-840 ОП МГ-006</t>
  </si>
  <si>
    <t>65-222-840 ОП МГ-007</t>
  </si>
  <si>
    <t>65-222-840 ОП МГ-008</t>
  </si>
  <si>
    <t>65-222-840 ОП МГ-009</t>
  </si>
  <si>
    <t>65-222-840 ОП МГ-010</t>
  </si>
  <si>
    <t>65-222-840 ОП МГ-011</t>
  </si>
  <si>
    <t>65-222-840 ОП МГ-012</t>
  </si>
  <si>
    <t>65-222-840 ОП МГ-013</t>
  </si>
  <si>
    <t>65-222-840 ОП МГ-014</t>
  </si>
  <si>
    <t>65-222-840 ОП МГ-015</t>
  </si>
  <si>
    <t>65-222-840 ОП МГ-016</t>
  </si>
  <si>
    <t>65-222-840 ОП МГ-017</t>
  </si>
  <si>
    <t>65-222-840 ОП МГ-018</t>
  </si>
  <si>
    <t>65-222-840 ОП МГ-019</t>
  </si>
  <si>
    <t>65-222-840 ОП МГ-020</t>
  </si>
  <si>
    <t>65-222-840 ОП МГ-021</t>
  </si>
  <si>
    <t>65-222-840 ОП МГ-022</t>
  </si>
  <si>
    <t>65-222-835 ОП МГ-001</t>
  </si>
  <si>
    <t>65-222-835 ОП МГ-002</t>
  </si>
  <si>
    <t>65-222-835 ОП МГ-003</t>
  </si>
  <si>
    <t>65-222-835 ОП МГ-004</t>
  </si>
  <si>
    <t>65-222-835 ОП МГ-005</t>
  </si>
  <si>
    <t>65-222-835 ОП МГ-006</t>
  </si>
  <si>
    <t>65-222-835 ОП МГ-007</t>
  </si>
  <si>
    <t>65-222-835 ОП МГ-008</t>
  </si>
  <si>
    <t>65-222-835 ОП МГ-009</t>
  </si>
  <si>
    <t>65-222-835 ОП МГ-010</t>
  </si>
  <si>
    <t>65-222-835 ОП МГ-011</t>
  </si>
  <si>
    <t>65-222-835 ОП МГ-012</t>
  </si>
  <si>
    <t>65-222-835 ОП МГ-013</t>
  </si>
  <si>
    <t>65-222-835 ОП МГ-014</t>
  </si>
  <si>
    <t>65-222-835 ОП МГ-015</t>
  </si>
  <si>
    <t>65-222-835 ОП МГ-016</t>
  </si>
  <si>
    <t>65-222-835 ОП МГ-017</t>
  </si>
  <si>
    <t>65-222-835 ОП МГ-018</t>
  </si>
  <si>
    <t>65-222-835 ОП МГ-019</t>
  </si>
  <si>
    <t>65-222-835 ОП МГ-020</t>
  </si>
  <si>
    <t>65-222-835 ОП МГ-021</t>
  </si>
  <si>
    <t>65-222-835 ОП МГ-022</t>
  </si>
  <si>
    <t>65-222-835 ОП МГ-023</t>
  </si>
  <si>
    <t>65-222-835 ОП МГ-024</t>
  </si>
  <si>
    <t>65-222-835 ОП МГ-025</t>
  </si>
  <si>
    <t>65-222-835 ОП МГ-026</t>
  </si>
  <si>
    <t>65-222-835 ОП МГ-028</t>
  </si>
  <si>
    <t>65-222-850 ОП МГ-024</t>
  </si>
  <si>
    <t>65-222-850 ОП МГ-025</t>
  </si>
  <si>
    <t>65-222-850 ОП МГ-026</t>
  </si>
  <si>
    <t>65-222-830 ОП МГ-001</t>
  </si>
  <si>
    <t>65-222-830 ОП МГ-002</t>
  </si>
  <si>
    <t>65-222-830 ОП МГ-003</t>
  </si>
  <si>
    <t>65-222-830 ОП МГ-004</t>
  </si>
  <si>
    <t>65-222-830 ОП МГ-005</t>
  </si>
  <si>
    <t>65-222-830 ОП МГ-006</t>
  </si>
  <si>
    <t>65-222-830 ОП МГ-007</t>
  </si>
  <si>
    <t>65-222-830 ОП МГ-008</t>
  </si>
  <si>
    <t>65-222-830 ОП МГ-009</t>
  </si>
  <si>
    <t>65-222-830 ОП МГ-010</t>
  </si>
  <si>
    <t>65-222-830 ОП МГ-011</t>
  </si>
  <si>
    <t>65-222-830 ОП МГ-012</t>
  </si>
  <si>
    <t>65-222-830 ОП МГ-013</t>
  </si>
  <si>
    <t>65-222-830 ОП МГ-014</t>
  </si>
  <si>
    <t>65-222-830 ОП МГ-015</t>
  </si>
  <si>
    <t>65-222-830 ОП МГ-016</t>
  </si>
  <si>
    <t>65-222-830 ОП МГ-017</t>
  </si>
  <si>
    <t>65-222-830 ОП МГ-018</t>
  </si>
  <si>
    <t>65-222-830 ОП МГ-019</t>
  </si>
  <si>
    <t>65-222-830 ОП МГ-020</t>
  </si>
  <si>
    <t>65-222-830 ОП МГ-021</t>
  </si>
  <si>
    <t>65-222-830 ОП МГ-022</t>
  </si>
  <si>
    <t>65-222-880 ОП МГ-017</t>
  </si>
  <si>
    <t>65-222-880 ОП МГ-018</t>
  </si>
  <si>
    <t>65-222-880 ОП МГ-019</t>
  </si>
  <si>
    <t>65-22-880 ОП МГ-020</t>
  </si>
  <si>
    <t>65-22-880 ОП МГ-021</t>
  </si>
  <si>
    <t>65-22-880 ОП МГ-022</t>
  </si>
  <si>
    <t>65-22-880 ОП МГ-023</t>
  </si>
  <si>
    <t>65-22-880 ОП МГ-024</t>
  </si>
  <si>
    <t>65-222-880 ОП МГ-001</t>
  </si>
  <si>
    <t>65-222-880 ОП МГ-002</t>
  </si>
  <si>
    <t>65-222-880 ОП МГ-003</t>
  </si>
  <si>
    <t>65-222-880 ОП МГ-004</t>
  </si>
  <si>
    <t>65-222-880 ОП МГ-005</t>
  </si>
  <si>
    <t>65-222-880 ОП МГ-006</t>
  </si>
  <si>
    <t>65-222-880 ОП МГ-007</t>
  </si>
  <si>
    <t>65-222-880 ОП МГ-008</t>
  </si>
  <si>
    <t>65-222-880 ОП МГ-009</t>
  </si>
  <si>
    <t>65-222-880 ОП МГ-010</t>
  </si>
  <si>
    <t>65-222-880 ОП МГ-011</t>
  </si>
  <si>
    <t>65-222-880 ОП МГ-012</t>
  </si>
  <si>
    <t>65-222-880 ОП МГ-013</t>
  </si>
  <si>
    <t>65-222-880 ОП МГ-014</t>
  </si>
  <si>
    <t>65-222-880 ОП МГ-015</t>
  </si>
  <si>
    <t>65-222-880 ОП МГ-025</t>
  </si>
  <si>
    <t>65-222-880 ОП МГ-026</t>
  </si>
  <si>
    <t>65-222-880 ОП МГ-027</t>
  </si>
  <si>
    <t>65-222-880 ОП МГ-028</t>
  </si>
  <si>
    <t>65-222-880 ОП МГ-029</t>
  </si>
  <si>
    <t>65-222-880 ОП МГ-030</t>
  </si>
  <si>
    <t>65-222-880 ОП МГ-031</t>
  </si>
  <si>
    <t>65-222-845 ОП МГ-001</t>
  </si>
  <si>
    <t>65-222-845 ОП МГ-002</t>
  </si>
  <si>
    <t>65-222-845 ОП МГ-003</t>
  </si>
  <si>
    <t>65-222-845 ОП МГ-004</t>
  </si>
  <si>
    <t>65-222-845 ОП МГ-005</t>
  </si>
  <si>
    <t>65-222-845 ОП МГ-006</t>
  </si>
  <si>
    <t>65-222-845 ОП МГ-007</t>
  </si>
  <si>
    <t>65-222-845 ОП МГ-008</t>
  </si>
  <si>
    <t>65-222-845 ОП МГ-009</t>
  </si>
  <si>
    <t>65-222-845 ОП МГ-010</t>
  </si>
  <si>
    <t>65-222-845 ОП МГ-011</t>
  </si>
  <si>
    <t>65-222-845 ОП МГ-012</t>
  </si>
  <si>
    <t>65-222-845 ОП МГ-013</t>
  </si>
  <si>
    <t>65-222-845 ОП МГ-014</t>
  </si>
  <si>
    <t>65-222-845 ОП МГ-015</t>
  </si>
  <si>
    <t>65-222-845 ОП МГ-016</t>
  </si>
  <si>
    <t>65-222-845 ОП МГ-017</t>
  </si>
  <si>
    <t>65-222-845 ОП МГ-018</t>
  </si>
  <si>
    <t>65-222-845 ОП МГ-019</t>
  </si>
  <si>
    <t>65-222-845 ОП МГ-020</t>
  </si>
  <si>
    <t>65-222-845 ОП МГ-021</t>
  </si>
  <si>
    <t>65-222-845 ОП МГ-022</t>
  </si>
  <si>
    <t>65-222-845 ОП МГ-023</t>
  </si>
  <si>
    <t>65-222-845 ОП МГ-024</t>
  </si>
  <si>
    <t>65-222-845 ОП МГ-025</t>
  </si>
  <si>
    <t>65-222-845 ОП МГ-026</t>
  </si>
  <si>
    <t>65-222-845 ОП МГ-027</t>
  </si>
  <si>
    <t>65-222-845 ОП МГ-028</t>
  </si>
  <si>
    <t>65-222-845 ОП МГ-029</t>
  </si>
  <si>
    <t>65-222-845 ОП МГ-030</t>
  </si>
  <si>
    <t>65-222-845 ОП МГ-031</t>
  </si>
  <si>
    <t>65-222-845 ОП МГ-032</t>
  </si>
  <si>
    <t>65-222-820 ОП МГ-001</t>
  </si>
  <si>
    <t>65-222-820 ОП МГ-002</t>
  </si>
  <si>
    <t>65-222-820 ОП МГ-003</t>
  </si>
  <si>
    <t>65-222-820 ОП МГ-004</t>
  </si>
  <si>
    <t>65-222-820 ОП МГ-005</t>
  </si>
  <si>
    <t>65-222-820 ОП МГ-006</t>
  </si>
  <si>
    <t>65-222-820 ОП МГ-007</t>
  </si>
  <si>
    <t>65-222-820 ОП МГ-008</t>
  </si>
  <si>
    <t>65-222-820 ОП МГ-009</t>
  </si>
  <si>
    <t>65-222-820 ОП МГ-010</t>
  </si>
  <si>
    <t>65-222-820 ОП МГ-011</t>
  </si>
  <si>
    <t>65-222-820 ОП МГ-012</t>
  </si>
  <si>
    <t>65-222-820 ОП МГ-013</t>
  </si>
  <si>
    <t>65-222-820 ОП МГ-014</t>
  </si>
  <si>
    <t>65-222-820 ОП МГ-015</t>
  </si>
  <si>
    <t>65-222-820 ОП МГ-016</t>
  </si>
  <si>
    <t>65-222-820 ОП МГ-017</t>
  </si>
  <si>
    <t>65-222-820 ОП МГ-018</t>
  </si>
  <si>
    <t>65-222-820 ОП МГ-019</t>
  </si>
  <si>
    <t>65-222-820 ОП МГ-020</t>
  </si>
  <si>
    <t>65-222-820 ОП МГ-021</t>
  </si>
  <si>
    <t>65-222-820 ОП МГ-022</t>
  </si>
  <si>
    <t>65-222-820 ОП МГ-023</t>
  </si>
  <si>
    <t>65-222-820 ОП МГ-024</t>
  </si>
  <si>
    <t>65-222-820 ОП МГ-025</t>
  </si>
  <si>
    <t>65-222-820 ОП МГ-026</t>
  </si>
  <si>
    <t>65-222-820 ОП МГ-027</t>
  </si>
  <si>
    <t>65-222-820 ОП МГ-028</t>
  </si>
  <si>
    <t>65-222-820 ОП МГ-029</t>
  </si>
  <si>
    <t>65-222-820 ОП МГ-030</t>
  </si>
  <si>
    <t>65-222-820 ОП МГ-031</t>
  </si>
  <si>
    <t>65-222-820 ОП МГ-032</t>
  </si>
  <si>
    <t>65-222-820 ОП МГ-033</t>
  </si>
  <si>
    <t>65-222-820 ОП МГ-034</t>
  </si>
  <si>
    <t>65-222-820 ОП МГ-035</t>
  </si>
  <si>
    <t>65-222-820 ОП МГ-036</t>
  </si>
  <si>
    <t>65-222-820 ОП МГ-037</t>
  </si>
  <si>
    <t>65-222-820 ОП МГ-038</t>
  </si>
  <si>
    <t>65-222-820 ОП МГ-039</t>
  </si>
  <si>
    <t>65-222-820 ОП МГ-040</t>
  </si>
  <si>
    <t>65-222-820 ОП МГ-041</t>
  </si>
  <si>
    <t>65-222-820 ОП МГ-042</t>
  </si>
  <si>
    <t>65-222-820 ОП МГ-043</t>
  </si>
  <si>
    <t>65-222-820 ОП МГ-044</t>
  </si>
  <si>
    <t>65-222-820 ОП МГ-045</t>
  </si>
  <si>
    <t>65-222-820 ОП МГ-046</t>
  </si>
  <si>
    <t>65-222-820 ОП МГ-047</t>
  </si>
  <si>
    <t>65-222-820 ОП МГ-048</t>
  </si>
  <si>
    <t>65-222-820 ОП МГ-049</t>
  </si>
  <si>
    <t>65-222-820 ОП МГ-050</t>
  </si>
  <si>
    <t>65-222-820 ОП МГ-051</t>
  </si>
  <si>
    <t>65-222-820 ОП МГ-052</t>
  </si>
  <si>
    <t>65-222-820 ОП МГ-053</t>
  </si>
  <si>
    <t>65-222-820 ОП МГ-054</t>
  </si>
  <si>
    <t>65-222-820 ОП МГ-055</t>
  </si>
  <si>
    <t>65-222-820 ОП МГ-056</t>
  </si>
  <si>
    <t>65-222-820 ОП МГ-057</t>
  </si>
  <si>
    <t>65-222-820 ОП МГ-058</t>
  </si>
  <si>
    <t>65-222-820 ОП МГ-059</t>
  </si>
  <si>
    <t>65-222-820 ОП МГ-060</t>
  </si>
  <si>
    <t>65-222-820 ОП МГ-061</t>
  </si>
  <si>
    <t>65-222-820 ОП МГ-062</t>
  </si>
  <si>
    <t>65-222-820 ОП МГ-063</t>
  </si>
  <si>
    <t>65-222-820 ОП МГ-064</t>
  </si>
  <si>
    <t>65-222-820 ОП МГ-065</t>
  </si>
  <si>
    <t>65-222-820 ОП МГ-066</t>
  </si>
  <si>
    <t>65-222-820 ОП МГ-067</t>
  </si>
  <si>
    <t>65-222-820 ОП МГ-068</t>
  </si>
  <si>
    <t>65-222-820 ОП МГ-069</t>
  </si>
  <si>
    <t>65-222-820 ОП МГ-070</t>
  </si>
  <si>
    <t>65-222-820 ОП МГ-071</t>
  </si>
  <si>
    <t>65-222-820 ОП МГ-072</t>
  </si>
  <si>
    <t>65-222-820 ОП МГ-073</t>
  </si>
  <si>
    <t>65-222-820 ОП МГ-074</t>
  </si>
  <si>
    <t>65-222-820 ОП МГ-075</t>
  </si>
  <si>
    <t>65-222-820 ОП МГ-076</t>
  </si>
  <si>
    <t>65-222-820 ОП МГ-077</t>
  </si>
  <si>
    <t>65-222-863 ОП МГ-001</t>
  </si>
  <si>
    <t>65-222-863 ОП МГ-002</t>
  </si>
  <si>
    <t>65-222-863 ОП МГ-003</t>
  </si>
  <si>
    <t>65-222-863 ОП МГ-004</t>
  </si>
  <si>
    <t>65-222-863 ОП МГ-005</t>
  </si>
  <si>
    <t>65-222-863 ОП МГ-006</t>
  </si>
  <si>
    <t>65-222-863 ОП МГ-007</t>
  </si>
  <si>
    <t>65-222-863 ОП МГ-008</t>
  </si>
  <si>
    <t>65-222-863 ОП МГ-009</t>
  </si>
  <si>
    <t>65-222-863 ОП МГ-010</t>
  </si>
  <si>
    <t>65-222-863 ОП МГ-011</t>
  </si>
  <si>
    <t>65-222-863 ОП МГ-012</t>
  </si>
  <si>
    <t>65-222-863 ОП МГ-013</t>
  </si>
  <si>
    <t>65-222-863 ОП МГ-014</t>
  </si>
  <si>
    <t>65-222-863 ОП МГ-015</t>
  </si>
  <si>
    <t>65-222-863 ОП МГ-016</t>
  </si>
  <si>
    <t>65-222-863 ОП МГ-017</t>
  </si>
  <si>
    <t>65-222-863 ОП МГ-018</t>
  </si>
  <si>
    <t>65-222-863 ОП МГ-019</t>
  </si>
  <si>
    <t>65-222-863 ОП МГ-020</t>
  </si>
  <si>
    <t>65-222-863 ОП МГ-021</t>
  </si>
  <si>
    <t>65-222-863 ОП МГ-022</t>
  </si>
  <si>
    <t>65-222-863 ОП МГ-023</t>
  </si>
  <si>
    <t>65-222-863 ОП МГ-024</t>
  </si>
  <si>
    <t>65-222-863 ОП МГ-025</t>
  </si>
  <si>
    <t>65-222-863 ОП МГ-026</t>
  </si>
  <si>
    <t>65-222-863 ОП МГ-027</t>
  </si>
  <si>
    <t>65-222-863 ОП МГ-028</t>
  </si>
  <si>
    <t>65-222-863 ОП МГ-029</t>
  </si>
  <si>
    <t>65-222-865 ОП МГ-001</t>
  </si>
  <si>
    <t>65-222-865 ОП МГ-002</t>
  </si>
  <si>
    <t>65-222-865 ОП МГ-003</t>
  </si>
  <si>
    <t>65-222-865 ОП МГ-004</t>
  </si>
  <si>
    <t>65-222-865 ОП МГ-005</t>
  </si>
  <si>
    <t>65-222-865 ОП МГ-006</t>
  </si>
  <si>
    <t>65-222-865 ОП МГ-007</t>
  </si>
  <si>
    <t>65-222-865 ОП МГ-008</t>
  </si>
  <si>
    <t>65-222-865 ОП МГ-009</t>
  </si>
  <si>
    <t>65-222-865 ОП МГ-010</t>
  </si>
  <si>
    <t>65-222-865 ОП МГ-011</t>
  </si>
  <si>
    <t>65-222-865 ОП МГ-012</t>
  </si>
  <si>
    <t>65-222-865 ОП МГ-013</t>
  </si>
  <si>
    <t>65-222-865 ОП МГ-014</t>
  </si>
  <si>
    <t>65-222-865 ОП МГ-015</t>
  </si>
  <si>
    <t>65-222-865 ОП МГ-016</t>
  </si>
  <si>
    <t>65-222-865 ОП МГ-017</t>
  </si>
  <si>
    <t>65-222-865 ОП МГ-018</t>
  </si>
  <si>
    <t>65-222-865 ОП МГ-019</t>
  </si>
  <si>
    <t>65-222-865 ОП МГ-020</t>
  </si>
  <si>
    <t>65-222-865 ОП МГ-021</t>
  </si>
  <si>
    <t>65-222-865 ОП МГ-022</t>
  </si>
  <si>
    <t>65-222-865 ОП МГ-023</t>
  </si>
  <si>
    <t>65-222-865 ОП МГ-024</t>
  </si>
  <si>
    <t>65-222-865 ОП МГ-025</t>
  </si>
  <si>
    <t>65-222-865 ОП МГ-026</t>
  </si>
  <si>
    <t>65-222-865 ОП МГ-027</t>
  </si>
  <si>
    <t>65-222-865 ОП МГ-028</t>
  </si>
  <si>
    <t>65-222-865 ОП МГ-029</t>
  </si>
  <si>
    <t>65-222-865 ОП МГ-030</t>
  </si>
  <si>
    <t>65-222-865 ОП МГ-031</t>
  </si>
  <si>
    <t>65-222-865 ОП МГ-032</t>
  </si>
  <si>
    <t>65-222-865 ОП МГ-033</t>
  </si>
  <si>
    <t>65-222-865 ОП МГ-034</t>
  </si>
  <si>
    <t>65-222-865 ОП МГ-035</t>
  </si>
  <si>
    <t>65-222-865 ОП МГ-036</t>
  </si>
  <si>
    <t>65-222-865 ОП МГ-037</t>
  </si>
  <si>
    <t>65-222-865 ОП МГ-038</t>
  </si>
  <si>
    <t>65-222-805 ОП МГ-013</t>
  </si>
  <si>
    <t>65-222-805 ОП МГ-001</t>
  </si>
  <si>
    <t>65-222-805 ОП МГ-002</t>
  </si>
  <si>
    <t>65-222-805 ОП МГ-003</t>
  </si>
  <si>
    <t>65-222-805 ОП МГ-004</t>
  </si>
  <si>
    <t>65-222-805 ОП МГ-005</t>
  </si>
  <si>
    <t>65-222-805 ОП МГ-006</t>
  </si>
  <si>
    <t>65-222-805 ОП МГ-007</t>
  </si>
  <si>
    <t>65-222-805 ОП МГ-008</t>
  </si>
  <si>
    <t>65-222-805 ОП МГ-009</t>
  </si>
  <si>
    <t>65-222-805 ОП МГ-010</t>
  </si>
  <si>
    <t>65-222-805 ОП МГ-011</t>
  </si>
  <si>
    <t>65-222-805 ОП МГ-012</t>
  </si>
  <si>
    <t>65-222-805 ОП МГ-014</t>
  </si>
  <si>
    <t>65-222-805 ОП МГ-015</t>
  </si>
  <si>
    <t>65-222-805 ОП МГ-016</t>
  </si>
  <si>
    <t>65-222-805 ОП МГ-017</t>
  </si>
  <si>
    <t>65-222-805 ОП МГ-018</t>
  </si>
  <si>
    <t>65-222-805 ОП МГ-019</t>
  </si>
  <si>
    <t>65-222-805 ОП МГ-020</t>
  </si>
  <si>
    <t>65-222-805 ОП МГ-021</t>
  </si>
  <si>
    <t>65-222-825 ОП МГ-007</t>
  </si>
  <si>
    <t>65-222-825 ОП МГ-008</t>
  </si>
  <si>
    <t>65-222-825 ОП МГ-009</t>
  </si>
  <si>
    <t>65-222-825 ОП МГ-010</t>
  </si>
  <si>
    <t>65-222-825 ОП МГ-011</t>
  </si>
  <si>
    <t>65-222-825 ОП МГ-012</t>
  </si>
  <si>
    <t>65-222-825 ОП МГ-013</t>
  </si>
  <si>
    <t>65-222-825 ОП МГ-014</t>
  </si>
  <si>
    <t>65-222-825 ОП МГ-015</t>
  </si>
  <si>
    <t>65-222-825 ОП МГ-001</t>
  </si>
  <si>
    <t>65-222-825 ОП МГ-002</t>
  </si>
  <si>
    <t>65-222-825 ОП МГ-003</t>
  </si>
  <si>
    <t>65-222-825 ОП МГ-004</t>
  </si>
  <si>
    <t>65-222-825 ОП МГ-005</t>
  </si>
  <si>
    <t>65-222-825 ОП МГ-006</t>
  </si>
  <si>
    <t>65-222-825 ОП МГ-016</t>
  </si>
  <si>
    <t>65-222-825 ОП МГ-017</t>
  </si>
  <si>
    <t>65-222-825 ОП МГ-018</t>
  </si>
  <si>
    <t>65-222-825 ОП МГ-019</t>
  </si>
  <si>
    <t>65-222-825 ОП МГ-020</t>
  </si>
  <si>
    <t>65-222-825 ОП МГ-021</t>
  </si>
  <si>
    <t>65-222-825 ОП МГ-022</t>
  </si>
  <si>
    <t>65-222-825 ОП МГ-023</t>
  </si>
  <si>
    <t>65-222-825 ОП МГ-024</t>
  </si>
  <si>
    <t>65-222-825 ОП МГ-025</t>
  </si>
  <si>
    <t>838,00</t>
  </si>
  <si>
    <t>850,00</t>
  </si>
  <si>
    <t>255,00</t>
  </si>
  <si>
    <t>1300,00</t>
  </si>
  <si>
    <t>1125,00</t>
  </si>
  <si>
    <t>704,00</t>
  </si>
  <si>
    <t>1040,00</t>
  </si>
  <si>
    <t>1395,00</t>
  </si>
  <si>
    <t>2293,00</t>
  </si>
  <si>
    <t>1742,00</t>
  </si>
  <si>
    <t>2036,00</t>
  </si>
  <si>
    <t>257,00</t>
  </si>
  <si>
    <t>557,00</t>
  </si>
  <si>
    <t>715,00</t>
  </si>
  <si>
    <t>2955,00</t>
  </si>
  <si>
    <t>388,00</t>
  </si>
  <si>
    <t>678,00</t>
  </si>
  <si>
    <t>1126,00</t>
  </si>
  <si>
    <t>1108,00</t>
  </si>
  <si>
    <t>968,00</t>
  </si>
  <si>
    <t>743,00</t>
  </si>
  <si>
    <t>610,00</t>
  </si>
  <si>
    <t>732,00</t>
  </si>
  <si>
    <t>617,00</t>
  </si>
  <si>
    <t>952,00</t>
  </si>
  <si>
    <t>1313,00</t>
  </si>
  <si>
    <t>468,00</t>
  </si>
  <si>
    <t>274,00</t>
  </si>
  <si>
    <t>225,00</t>
  </si>
  <si>
    <t>3161,00</t>
  </si>
  <si>
    <t>1480,00</t>
  </si>
  <si>
    <t>1400,00</t>
  </si>
  <si>
    <t>1477,00</t>
  </si>
  <si>
    <t>1382,00</t>
  </si>
  <si>
    <t>860,00</t>
  </si>
  <si>
    <t>520,00</t>
  </si>
  <si>
    <t>1308,00</t>
  </si>
  <si>
    <t>347,00</t>
  </si>
  <si>
    <t>127,00</t>
  </si>
  <si>
    <t>879,00</t>
  </si>
  <si>
    <t>107,00</t>
  </si>
  <si>
    <t>296,00</t>
  </si>
  <si>
    <t>ПРОТЯЖЕННОСТЬ, м</t>
  </si>
  <si>
    <t>254,00</t>
  </si>
  <si>
    <t>1094,00</t>
  </si>
  <si>
    <t>780,00</t>
  </si>
  <si>
    <t>392,00</t>
  </si>
  <si>
    <t>817,00</t>
  </si>
  <si>
    <t>452,00</t>
  </si>
  <si>
    <t>811,00</t>
  </si>
  <si>
    <t>527,00</t>
  </si>
  <si>
    <t>344,00</t>
  </si>
  <si>
    <t>160,00</t>
  </si>
  <si>
    <t>538,00</t>
  </si>
  <si>
    <t>144,00</t>
  </si>
  <si>
    <t>240,00</t>
  </si>
  <si>
    <t>226,00</t>
  </si>
  <si>
    <t>1897,00</t>
  </si>
  <si>
    <t>1185,00</t>
  </si>
  <si>
    <t>164,00</t>
  </si>
  <si>
    <t>140,00</t>
  </si>
  <si>
    <t>161,00</t>
  </si>
  <si>
    <t>192,00</t>
  </si>
  <si>
    <t>1129,00</t>
  </si>
  <si>
    <t>1387,00</t>
  </si>
  <si>
    <t>546,00</t>
  </si>
  <si>
    <t>856,00</t>
  </si>
  <si>
    <t>747,00</t>
  </si>
  <si>
    <t>1425,00</t>
  </si>
  <si>
    <t>2571,00</t>
  </si>
  <si>
    <t>222,00</t>
  </si>
  <si>
    <t>875,00</t>
  </si>
  <si>
    <t>393,00</t>
  </si>
  <si>
    <t>395,00</t>
  </si>
  <si>
    <t>476,00</t>
  </si>
  <si>
    <t>775,00</t>
  </si>
  <si>
    <t>843,00</t>
  </si>
  <si>
    <t>2138,00</t>
  </si>
  <si>
    <t>1101,00</t>
  </si>
  <si>
    <t>1254,00</t>
  </si>
  <si>
    <t>1465,00</t>
  </si>
  <si>
    <t>1252,00</t>
  </si>
  <si>
    <t>автодорога «д. Соколова - д. Черноскутова»</t>
  </si>
  <si>
    <t>Автомобильная дорога Р-354 Екатеринбург – Шадринск – Курган на участке (км 87+776 - км 92+000, км 106+974 – км 125+156 )</t>
  </si>
  <si>
    <t>65-222-880 ОП МГ-032</t>
  </si>
  <si>
    <t xml:space="preserve">ул. Полевая </t>
  </si>
  <si>
    <t>проезд ул. Советская - ул. Молодежная</t>
  </si>
  <si>
    <t>проезд ул. Советская (120-132)</t>
  </si>
  <si>
    <t>Проезд ул. Дмитриева (1-13)</t>
  </si>
  <si>
    <t>пер. Земленичный</t>
  </si>
  <si>
    <t>пер. Солнечный</t>
  </si>
  <si>
    <t>ул. Привольная</t>
  </si>
  <si>
    <t>ул. Виктора Дубынина</t>
  </si>
  <si>
    <t>65-222-850 ОП МГ-022</t>
  </si>
  <si>
    <t>65-222-870 ОП МГ-015</t>
  </si>
  <si>
    <t>65-222-870 ОП МГ-016</t>
  </si>
  <si>
    <t>65-222-870 ОП МГ-017</t>
  </si>
  <si>
    <t>автодорога от с. Клевакинское до а/д             «с. Покровское – г. Богданович»</t>
  </si>
  <si>
    <t>Площадь покрытия, (тыс.м²)</t>
  </si>
  <si>
    <t>дорога к кладбищу</t>
  </si>
  <si>
    <t>65-222-845 ОП МГ-033</t>
  </si>
  <si>
    <t>65-222-845 ОП МГ-034</t>
  </si>
  <si>
    <t>65-222-845 ОП МГ-035</t>
  </si>
  <si>
    <t>65-222-873 ОП МГ-020</t>
  </si>
  <si>
    <t>65-222-875 ОП МГ-039</t>
  </si>
  <si>
    <t>ул.Дорожников</t>
  </si>
  <si>
    <t>Переулок  Ленина</t>
  </si>
  <si>
    <t>пер. Клубный</t>
  </si>
  <si>
    <t>ул.Рассветная</t>
  </si>
  <si>
    <t>пер. Карла Маркса</t>
  </si>
  <si>
    <t>пер. Механизаторов</t>
  </si>
  <si>
    <t>пер. Ворошилова</t>
  </si>
  <si>
    <t>пер.Кирова</t>
  </si>
  <si>
    <t>пер.Клинова</t>
  </si>
  <si>
    <t>пер. Ленина</t>
  </si>
  <si>
    <t>пер. Свердлова</t>
  </si>
  <si>
    <t>пер. Советский</t>
  </si>
  <si>
    <t>ул. Промышленная</t>
  </si>
  <si>
    <t>ул.Владимира Высоцкого</t>
  </si>
  <si>
    <t>ул.Летняя</t>
  </si>
  <si>
    <t>2,,478</t>
  </si>
  <si>
    <t>ул. Больничный городок</t>
  </si>
  <si>
    <t>ул. Ленина (проулки)</t>
  </si>
  <si>
    <t>ул.Садовая</t>
  </si>
  <si>
    <t>ул.Полевая</t>
  </si>
  <si>
    <t>ул.Зеленая</t>
  </si>
  <si>
    <t>ул.Луговая</t>
  </si>
  <si>
    <t>ул. Терентьева</t>
  </si>
  <si>
    <t>ул. Авиаоторов</t>
  </si>
  <si>
    <t>ул.8 Марта</t>
  </si>
  <si>
    <t>ул. Вознесенская</t>
  </si>
  <si>
    <t>ул. Александровская</t>
  </si>
  <si>
    <t>ул. Парниковая</t>
  </si>
  <si>
    <t>65-22-880 ОП МГ-025</t>
  </si>
  <si>
    <t>65-22-880 ОП МГ-026</t>
  </si>
  <si>
    <t>65-22-880 ОП МГ-027</t>
  </si>
  <si>
    <t>65-22-880 ОП МГ-028</t>
  </si>
  <si>
    <t>65-222-880 ОП МГ-020</t>
  </si>
  <si>
    <t>65-222-880 ОП МГ-021</t>
  </si>
  <si>
    <t>65-222-880 ОП МГ-022</t>
  </si>
  <si>
    <t>65-222-880 ОП МГ-023</t>
  </si>
  <si>
    <t>65-222-845 ОП МГ-036</t>
  </si>
  <si>
    <t>65-222-845 ОП МГ-037</t>
  </si>
  <si>
    <t>65-222-845 ОП МГ-038</t>
  </si>
  <si>
    <t>автодорога от д. Крайчикова до границы с Курганской областью</t>
  </si>
  <si>
    <t>65-222-880 ОП МГ-024</t>
  </si>
  <si>
    <t>пер. между ул. Абрамова и автодорогой "Черемхово - Черноусова"</t>
  </si>
  <si>
    <t>пер. 1 Мая и ул. Трубников</t>
  </si>
  <si>
    <t>пер. между ул. Бажова и ул. Ленинан</t>
  </si>
  <si>
    <t>пер. ул. Калинина (к вновь построеным домам)</t>
  </si>
  <si>
    <t>пер. между ул. Гагарина и ул. Андропова</t>
  </si>
  <si>
    <t>пер. ул. Ясная и ул. Покровская(вновь построенные дома)</t>
  </si>
  <si>
    <t>подъезд к ж/д переезду 115 км</t>
  </si>
  <si>
    <t>пер. между ул. Кирова и ул. Радужная</t>
  </si>
  <si>
    <t>подъезд к ж/д переезду 279км</t>
  </si>
  <si>
    <t>ул.Железнодорожная</t>
  </si>
  <si>
    <t>ул.Ясная</t>
  </si>
  <si>
    <t>ул.Солнечная</t>
  </si>
  <si>
    <t>ул.Светлая</t>
  </si>
  <si>
    <t>ул.Звездная</t>
  </si>
  <si>
    <t>пер. Вишневый</t>
  </si>
  <si>
    <t>ул.Белинского</t>
  </si>
  <si>
    <t>ул. Ломоносова</t>
  </si>
  <si>
    <t xml:space="preserve">Утвержден
Постановлением Главы
Каменского городского округа 
№267 от 10.02.2020г.                      </t>
  </si>
  <si>
    <t>дорога до  ст. Травянская</t>
  </si>
  <si>
    <t>ул. Темновая</t>
  </si>
  <si>
    <t>ул.Народной Воли</t>
  </si>
  <si>
    <t>пер. Никольский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</si>
</sst>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8"/>
      <name val="Calibri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8"/>
      <color rgb="FF00B050"/>
      <name val="Times New Roman"/>
      <family val="1"/>
      <charset val="204"/>
    </font>
    <font>
      <sz val="11"/>
      <color rgb="FF00B05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Alignment="1"/>
    <xf numFmtId="0" fontId="0" fillId="0" borderId="0" xfId="0" applyFont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11" fillId="0" borderId="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0" xfId="0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5" fontId="14" fillId="0" borderId="0" xfId="0" applyNumberFormat="1" applyFont="1" applyFill="1" applyBorder="1" applyAlignment="1">
      <alignment horizontal="center" vertical="top" wrapText="1"/>
    </xf>
    <xf numFmtId="165" fontId="14" fillId="0" borderId="0" xfId="0" applyNumberFormat="1" applyFont="1" applyFill="1" applyAlignment="1">
      <alignment horizontal="center" vertical="top" wrapText="1"/>
    </xf>
    <xf numFmtId="0" fontId="13" fillId="0" borderId="13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7" fillId="0" borderId="16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8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5" fontId="9" fillId="0" borderId="0" xfId="0" applyNumberFormat="1" applyFont="1" applyFill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165" fontId="9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2" fillId="0" borderId="13" xfId="0" applyFont="1" applyBorder="1" applyAlignment="1"/>
    <xf numFmtId="0" fontId="2" fillId="0" borderId="8" xfId="0" applyFont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13" fillId="2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165" fontId="19" fillId="0" borderId="0" xfId="0" applyNumberFormat="1" applyFont="1" applyFill="1" applyAlignment="1">
      <alignment horizontal="center"/>
    </xf>
    <xf numFmtId="0" fontId="8" fillId="0" borderId="0" xfId="0" applyFont="1" applyBorder="1"/>
    <xf numFmtId="0" fontId="8" fillId="0" borderId="1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65" fontId="17" fillId="0" borderId="19" xfId="0" applyNumberFormat="1" applyFont="1" applyFill="1" applyBorder="1" applyAlignment="1">
      <alignment horizontal="center" vertical="center"/>
    </xf>
    <xf numFmtId="165" fontId="17" fillId="0" borderId="20" xfId="0" applyNumberFormat="1" applyFont="1" applyFill="1" applyBorder="1" applyAlignment="1">
      <alignment horizontal="center" vertical="center"/>
    </xf>
    <xf numFmtId="2" fontId="17" fillId="0" borderId="28" xfId="0" applyNumberFormat="1" applyFont="1" applyBorder="1" applyAlignment="1">
      <alignment horizontal="center" vertical="center"/>
    </xf>
    <xf numFmtId="2" fontId="17" fillId="0" borderId="29" xfId="0" applyNumberFormat="1" applyFont="1" applyBorder="1" applyAlignment="1">
      <alignment horizontal="center" vertical="center"/>
    </xf>
    <xf numFmtId="2" fontId="17" fillId="0" borderId="30" xfId="0" applyNumberFormat="1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2" fontId="17" fillId="0" borderId="32" xfId="0" applyNumberFormat="1" applyFont="1" applyBorder="1" applyAlignment="1">
      <alignment horizontal="center" vertical="center"/>
    </xf>
    <xf numFmtId="2" fontId="17" fillId="0" borderId="28" xfId="0" applyNumberFormat="1" applyFont="1" applyBorder="1" applyAlignment="1">
      <alignment horizontal="center" vertical="center" wrapText="1"/>
    </xf>
    <xf numFmtId="2" fontId="17" fillId="0" borderId="29" xfId="0" applyNumberFormat="1" applyFont="1" applyBorder="1" applyAlignment="1">
      <alignment horizontal="center" vertical="center" wrapText="1"/>
    </xf>
    <xf numFmtId="2" fontId="17" fillId="0" borderId="30" xfId="0" applyNumberFormat="1" applyFont="1" applyBorder="1" applyAlignment="1">
      <alignment horizontal="center"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2" fontId="17" fillId="0" borderId="31" xfId="0" applyNumberFormat="1" applyFont="1" applyBorder="1" applyAlignment="1">
      <alignment horizontal="center" vertical="center" wrapText="1"/>
    </xf>
    <xf numFmtId="2" fontId="17" fillId="0" borderId="32" xfId="0" applyNumberFormat="1" applyFont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2" fontId="15" fillId="0" borderId="1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wrapText="1"/>
    </xf>
    <xf numFmtId="165" fontId="19" fillId="0" borderId="2" xfId="0" applyNumberFormat="1" applyFont="1" applyFill="1" applyBorder="1" applyAlignment="1">
      <alignment horizontal="center"/>
    </xf>
    <xf numFmtId="165" fontId="19" fillId="0" borderId="3" xfId="0" applyNumberFormat="1" applyFont="1" applyFill="1" applyBorder="1" applyAlignment="1">
      <alignment horizontal="center"/>
    </xf>
    <xf numFmtId="165" fontId="15" fillId="0" borderId="11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165" fontId="15" fillId="0" borderId="1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Border="1" applyAlignment="1">
      <alignment horizontal="right" vertical="top" wrapText="1"/>
    </xf>
    <xf numFmtId="0" fontId="17" fillId="0" borderId="12" xfId="0" applyFont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center" vertical="center" wrapText="1"/>
    </xf>
    <xf numFmtId="165" fontId="15" fillId="0" borderId="0" xfId="0" applyNumberFormat="1" applyFont="1" applyBorder="1" applyAlignment="1">
      <alignment horizontal="center" vertical="center" wrapText="1"/>
    </xf>
    <xf numFmtId="165" fontId="15" fillId="0" borderId="12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2" fontId="15" fillId="0" borderId="33" xfId="0" applyNumberFormat="1" applyFont="1" applyBorder="1" applyAlignment="1">
      <alignment horizontal="center" vertical="center" wrapText="1"/>
    </xf>
    <xf numFmtId="2" fontId="15" fillId="0" borderId="32" xfId="0" applyNumberFormat="1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P1495"/>
  <sheetViews>
    <sheetView tabSelected="1" view="pageBreakPreview" zoomScaleNormal="100" zoomScaleSheetLayoutView="100" workbookViewId="0">
      <selection activeCell="E1440" sqref="E1440:E1441"/>
    </sheetView>
  </sheetViews>
  <sheetFormatPr defaultRowHeight="15" x14ac:dyDescent="0.25"/>
  <cols>
    <col min="1" max="1" width="11.5703125" style="16" customWidth="1"/>
    <col min="2" max="2" width="21" style="65" customWidth="1"/>
    <col min="3" max="3" width="14.7109375" style="109" customWidth="1"/>
    <col min="4" max="4" width="18.5703125" style="16" hidden="1" customWidth="1"/>
    <col min="5" max="5" width="14.7109375" style="29" customWidth="1"/>
    <col min="6" max="6" width="14.140625" style="16" customWidth="1"/>
    <col min="7" max="7" width="14.140625" style="30" customWidth="1"/>
    <col min="8" max="8" width="22.140625" style="111" customWidth="1"/>
    <col min="9" max="9" width="24.140625" style="34" bestFit="1" customWidth="1"/>
  </cols>
  <sheetData>
    <row r="1" spans="1:9" ht="15" customHeight="1" x14ac:dyDescent="0.25">
      <c r="A1" s="15"/>
      <c r="B1" s="60"/>
      <c r="C1" s="61"/>
      <c r="D1" s="62"/>
      <c r="E1" s="17"/>
      <c r="F1" s="324" t="s">
        <v>1038</v>
      </c>
      <c r="G1" s="324"/>
      <c r="H1" s="324"/>
      <c r="I1" s="324"/>
    </row>
    <row r="2" spans="1:9" ht="15" customHeight="1" x14ac:dyDescent="0.25">
      <c r="A2" s="15"/>
      <c r="B2" s="63"/>
      <c r="C2" s="61"/>
      <c r="D2" s="15"/>
      <c r="E2" s="17"/>
      <c r="F2" s="324"/>
      <c r="G2" s="324"/>
      <c r="H2" s="324"/>
      <c r="I2" s="324"/>
    </row>
    <row r="3" spans="1:9" ht="15" customHeight="1" x14ac:dyDescent="0.25">
      <c r="A3" s="15"/>
      <c r="B3" s="63"/>
      <c r="C3" s="61"/>
      <c r="D3" s="15"/>
      <c r="E3" s="17"/>
      <c r="F3" s="324"/>
      <c r="G3" s="324"/>
      <c r="H3" s="324"/>
      <c r="I3" s="324"/>
    </row>
    <row r="4" spans="1:9" ht="15" customHeight="1" x14ac:dyDescent="0.25">
      <c r="A4" s="15"/>
      <c r="B4" s="64"/>
      <c r="C4" s="61"/>
      <c r="D4" s="15"/>
      <c r="E4" s="17"/>
      <c r="F4" s="324"/>
      <c r="G4" s="324"/>
      <c r="H4" s="324"/>
      <c r="I4" s="324"/>
    </row>
    <row r="5" spans="1:9" ht="18.75" customHeight="1" x14ac:dyDescent="0.25">
      <c r="A5" s="15"/>
      <c r="B5" s="64"/>
      <c r="C5" s="61"/>
      <c r="D5" s="15"/>
      <c r="E5" s="17"/>
      <c r="F5" s="324"/>
      <c r="G5" s="324"/>
      <c r="H5" s="324"/>
      <c r="I5" s="324"/>
    </row>
    <row r="6" spans="1:9" ht="15" hidden="1" customHeight="1" x14ac:dyDescent="0.25">
      <c r="C6" s="61"/>
      <c r="E6" s="18"/>
      <c r="F6" s="324"/>
      <c r="G6" s="324"/>
      <c r="H6" s="324"/>
      <c r="I6" s="324"/>
    </row>
    <row r="7" spans="1:9" ht="66.75" customHeight="1" x14ac:dyDescent="0.25">
      <c r="A7" s="325" t="s">
        <v>392</v>
      </c>
      <c r="B7" s="325"/>
      <c r="C7" s="325"/>
      <c r="D7" s="325"/>
      <c r="E7" s="325"/>
      <c r="F7" s="325"/>
      <c r="G7" s="325"/>
      <c r="H7" s="325"/>
      <c r="I7" s="325"/>
    </row>
    <row r="8" spans="1:9" ht="35.25" customHeight="1" x14ac:dyDescent="0.25">
      <c r="A8" s="53" t="s">
        <v>12</v>
      </c>
      <c r="B8" s="66" t="s">
        <v>13</v>
      </c>
      <c r="C8" s="52" t="s">
        <v>973</v>
      </c>
      <c r="D8" s="53" t="s">
        <v>917</v>
      </c>
      <c r="E8" s="52" t="s">
        <v>14</v>
      </c>
      <c r="F8" s="53" t="s">
        <v>15</v>
      </c>
      <c r="G8" s="19" t="s">
        <v>16</v>
      </c>
      <c r="H8" s="19" t="s">
        <v>298</v>
      </c>
      <c r="I8" s="22" t="s">
        <v>402</v>
      </c>
    </row>
    <row r="9" spans="1:9" ht="15" customHeight="1" x14ac:dyDescent="0.25">
      <c r="A9" s="117">
        <v>1</v>
      </c>
      <c r="B9" s="180" t="s">
        <v>958</v>
      </c>
      <c r="C9" s="162">
        <v>158.97</v>
      </c>
      <c r="D9" s="158" t="s">
        <v>883</v>
      </c>
      <c r="E9" s="114">
        <v>22710</v>
      </c>
      <c r="F9" s="117" t="s">
        <v>23</v>
      </c>
      <c r="G9" s="153" t="s">
        <v>289</v>
      </c>
      <c r="H9" s="160" t="s">
        <v>272</v>
      </c>
      <c r="I9" s="126" t="s">
        <v>959</v>
      </c>
    </row>
    <row r="10" spans="1:9" ht="54" customHeight="1" x14ac:dyDescent="0.25">
      <c r="A10" s="118"/>
      <c r="B10" s="181"/>
      <c r="C10" s="163"/>
      <c r="D10" s="159"/>
      <c r="E10" s="116"/>
      <c r="F10" s="118"/>
      <c r="G10" s="155"/>
      <c r="H10" s="161"/>
      <c r="I10" s="127"/>
    </row>
    <row r="11" spans="1:9" ht="22.5" customHeight="1" x14ac:dyDescent="0.25">
      <c r="A11" s="141" t="s">
        <v>18</v>
      </c>
      <c r="B11" s="142"/>
      <c r="C11" s="122">
        <f>C9</f>
        <v>158.97</v>
      </c>
      <c r="D11" s="67"/>
      <c r="E11" s="326">
        <f>E9</f>
        <v>22710</v>
      </c>
      <c r="F11" s="328" t="s">
        <v>23</v>
      </c>
      <c r="G11" s="153" t="s">
        <v>289</v>
      </c>
      <c r="H11" s="332"/>
      <c r="I11" s="182"/>
    </row>
    <row r="12" spans="1:9" x14ac:dyDescent="0.25">
      <c r="A12" s="143"/>
      <c r="B12" s="144"/>
      <c r="C12" s="122"/>
      <c r="D12" s="68"/>
      <c r="E12" s="327"/>
      <c r="F12" s="329"/>
      <c r="G12" s="155"/>
      <c r="H12" s="373"/>
      <c r="I12" s="184"/>
    </row>
    <row r="13" spans="1:9" ht="21" customHeight="1" x14ac:dyDescent="0.25">
      <c r="A13" s="218" t="s">
        <v>240</v>
      </c>
      <c r="B13" s="219"/>
      <c r="C13" s="219"/>
      <c r="D13" s="219"/>
      <c r="E13" s="219"/>
      <c r="F13" s="219"/>
      <c r="G13" s="219"/>
      <c r="H13" s="219"/>
      <c r="I13" s="220"/>
    </row>
    <row r="14" spans="1:9" ht="15" customHeight="1" x14ac:dyDescent="0.25">
      <c r="A14" s="147" t="s">
        <v>17</v>
      </c>
      <c r="B14" s="148"/>
      <c r="C14" s="148"/>
      <c r="D14" s="148"/>
      <c r="E14" s="148"/>
      <c r="F14" s="148"/>
      <c r="G14" s="148"/>
      <c r="H14" s="148"/>
      <c r="I14" s="149"/>
    </row>
    <row r="15" spans="1:9" ht="15" customHeight="1" x14ac:dyDescent="0.25">
      <c r="A15" s="120">
        <v>2</v>
      </c>
      <c r="B15" s="121" t="s">
        <v>0</v>
      </c>
      <c r="C15" s="162">
        <v>10.178000000000001</v>
      </c>
      <c r="D15" s="158" t="s">
        <v>883</v>
      </c>
      <c r="E15" s="114">
        <v>2293</v>
      </c>
      <c r="F15" s="117" t="s">
        <v>1</v>
      </c>
      <c r="G15" s="153" t="s">
        <v>274</v>
      </c>
      <c r="H15" s="160" t="s">
        <v>272</v>
      </c>
      <c r="I15" s="126" t="s">
        <v>403</v>
      </c>
    </row>
    <row r="16" spans="1:9" x14ac:dyDescent="0.25">
      <c r="A16" s="120"/>
      <c r="B16" s="121"/>
      <c r="C16" s="163"/>
      <c r="D16" s="159"/>
      <c r="E16" s="116"/>
      <c r="F16" s="118"/>
      <c r="G16" s="155"/>
      <c r="H16" s="161"/>
      <c r="I16" s="127"/>
    </row>
    <row r="17" spans="1:9" ht="15" customHeight="1" x14ac:dyDescent="0.25">
      <c r="A17" s="120">
        <v>3</v>
      </c>
      <c r="B17" s="121" t="s">
        <v>2</v>
      </c>
      <c r="C17" s="162">
        <v>3.472</v>
      </c>
      <c r="D17" s="158" t="s">
        <v>875</v>
      </c>
      <c r="E17" s="125">
        <v>838</v>
      </c>
      <c r="F17" s="120" t="s">
        <v>1</v>
      </c>
      <c r="G17" s="153" t="s">
        <v>274</v>
      </c>
      <c r="H17" s="160" t="s">
        <v>272</v>
      </c>
      <c r="I17" s="126" t="s">
        <v>623</v>
      </c>
    </row>
    <row r="18" spans="1:9" x14ac:dyDescent="0.25">
      <c r="A18" s="120"/>
      <c r="B18" s="121"/>
      <c r="C18" s="163"/>
      <c r="D18" s="159"/>
      <c r="E18" s="125"/>
      <c r="F18" s="120"/>
      <c r="G18" s="155"/>
      <c r="H18" s="161"/>
      <c r="I18" s="127"/>
    </row>
    <row r="19" spans="1:9" ht="15" customHeight="1" x14ac:dyDescent="0.25">
      <c r="A19" s="120">
        <v>4</v>
      </c>
      <c r="B19" s="121" t="s">
        <v>3</v>
      </c>
      <c r="C19" s="162">
        <v>3.294</v>
      </c>
      <c r="D19" s="158" t="s">
        <v>876</v>
      </c>
      <c r="E19" s="125">
        <v>850</v>
      </c>
      <c r="F19" s="120" t="s">
        <v>1</v>
      </c>
      <c r="G19" s="153" t="s">
        <v>274</v>
      </c>
      <c r="H19" s="160" t="s">
        <v>272</v>
      </c>
      <c r="I19" s="112" t="s">
        <v>624</v>
      </c>
    </row>
    <row r="20" spans="1:9" x14ac:dyDescent="0.25">
      <c r="A20" s="120"/>
      <c r="B20" s="121"/>
      <c r="C20" s="163"/>
      <c r="D20" s="159"/>
      <c r="E20" s="125"/>
      <c r="F20" s="120"/>
      <c r="G20" s="155"/>
      <c r="H20" s="161"/>
      <c r="I20" s="215"/>
    </row>
    <row r="21" spans="1:9" ht="15" customHeight="1" x14ac:dyDescent="0.25">
      <c r="A21" s="120">
        <v>5</v>
      </c>
      <c r="B21" s="121" t="s">
        <v>4</v>
      </c>
      <c r="C21" s="162">
        <v>1.02</v>
      </c>
      <c r="D21" s="158" t="s">
        <v>877</v>
      </c>
      <c r="E21" s="125">
        <v>255</v>
      </c>
      <c r="F21" s="120" t="s">
        <v>1</v>
      </c>
      <c r="G21" s="153" t="s">
        <v>274</v>
      </c>
      <c r="H21" s="160" t="s">
        <v>272</v>
      </c>
      <c r="I21" s="112" t="s">
        <v>625</v>
      </c>
    </row>
    <row r="22" spans="1:9" x14ac:dyDescent="0.25">
      <c r="A22" s="120"/>
      <c r="B22" s="121"/>
      <c r="C22" s="163"/>
      <c r="D22" s="159"/>
      <c r="E22" s="125"/>
      <c r="F22" s="120"/>
      <c r="G22" s="155"/>
      <c r="H22" s="161"/>
      <c r="I22" s="113"/>
    </row>
    <row r="23" spans="1:9" ht="15" customHeight="1" x14ac:dyDescent="0.25">
      <c r="A23" s="120">
        <v>6</v>
      </c>
      <c r="B23" s="121" t="s">
        <v>5</v>
      </c>
      <c r="C23" s="162">
        <v>5.0289999999999999</v>
      </c>
      <c r="D23" s="158" t="s">
        <v>878</v>
      </c>
      <c r="E23" s="125">
        <v>1300</v>
      </c>
      <c r="F23" s="120" t="s">
        <v>1</v>
      </c>
      <c r="G23" s="153" t="s">
        <v>274</v>
      </c>
      <c r="H23" s="160" t="s">
        <v>272</v>
      </c>
      <c r="I23" s="112" t="s">
        <v>626</v>
      </c>
    </row>
    <row r="24" spans="1:9" x14ac:dyDescent="0.25">
      <c r="A24" s="120"/>
      <c r="B24" s="121"/>
      <c r="C24" s="163"/>
      <c r="D24" s="159"/>
      <c r="E24" s="125"/>
      <c r="F24" s="120"/>
      <c r="G24" s="155"/>
      <c r="H24" s="161"/>
      <c r="I24" s="113"/>
    </row>
    <row r="25" spans="1:9" ht="15" customHeight="1" x14ac:dyDescent="0.25">
      <c r="A25" s="120">
        <v>7</v>
      </c>
      <c r="B25" s="121" t="s">
        <v>8</v>
      </c>
      <c r="C25" s="162">
        <v>4.9089999999999998</v>
      </c>
      <c r="D25" s="158" t="s">
        <v>879</v>
      </c>
      <c r="E25" s="125">
        <v>1125</v>
      </c>
      <c r="F25" s="120" t="s">
        <v>1</v>
      </c>
      <c r="G25" s="153" t="s">
        <v>274</v>
      </c>
      <c r="H25" s="160" t="s">
        <v>272</v>
      </c>
      <c r="I25" s="112" t="s">
        <v>627</v>
      </c>
    </row>
    <row r="26" spans="1:9" x14ac:dyDescent="0.25">
      <c r="A26" s="120"/>
      <c r="B26" s="121"/>
      <c r="C26" s="163"/>
      <c r="D26" s="159"/>
      <c r="E26" s="125"/>
      <c r="F26" s="120"/>
      <c r="G26" s="155"/>
      <c r="H26" s="161"/>
      <c r="I26" s="113"/>
    </row>
    <row r="27" spans="1:9" ht="15" customHeight="1" x14ac:dyDescent="0.25">
      <c r="A27" s="120">
        <v>8</v>
      </c>
      <c r="B27" s="121" t="s">
        <v>9</v>
      </c>
      <c r="C27" s="162">
        <v>3.1469999999999998</v>
      </c>
      <c r="D27" s="158" t="s">
        <v>880</v>
      </c>
      <c r="E27" s="125">
        <v>704</v>
      </c>
      <c r="F27" s="120" t="s">
        <v>1</v>
      </c>
      <c r="G27" s="153" t="s">
        <v>274</v>
      </c>
      <c r="H27" s="160" t="s">
        <v>272</v>
      </c>
      <c r="I27" s="112" t="s">
        <v>628</v>
      </c>
    </row>
    <row r="28" spans="1:9" x14ac:dyDescent="0.25">
      <c r="A28" s="120"/>
      <c r="B28" s="121"/>
      <c r="C28" s="163"/>
      <c r="D28" s="159"/>
      <c r="E28" s="125"/>
      <c r="F28" s="120"/>
      <c r="G28" s="155"/>
      <c r="H28" s="161"/>
      <c r="I28" s="113"/>
    </row>
    <row r="29" spans="1:9" ht="15" customHeight="1" x14ac:dyDescent="0.25">
      <c r="A29" s="120">
        <v>9</v>
      </c>
      <c r="B29" s="121" t="s">
        <v>10</v>
      </c>
      <c r="C29" s="162">
        <v>4.0419999999999998</v>
      </c>
      <c r="D29" s="158" t="s">
        <v>881</v>
      </c>
      <c r="E29" s="125">
        <v>1040</v>
      </c>
      <c r="F29" s="120" t="s">
        <v>1</v>
      </c>
      <c r="G29" s="153" t="s">
        <v>274</v>
      </c>
      <c r="H29" s="160" t="s">
        <v>272</v>
      </c>
      <c r="I29" s="112" t="s">
        <v>629</v>
      </c>
    </row>
    <row r="30" spans="1:9" x14ac:dyDescent="0.25">
      <c r="A30" s="120"/>
      <c r="B30" s="121"/>
      <c r="C30" s="163"/>
      <c r="D30" s="159"/>
      <c r="E30" s="125"/>
      <c r="F30" s="120"/>
      <c r="G30" s="155"/>
      <c r="H30" s="161"/>
      <c r="I30" s="113"/>
    </row>
    <row r="31" spans="1:9" ht="15" customHeight="1" x14ac:dyDescent="0.25">
      <c r="A31" s="120">
        <v>10</v>
      </c>
      <c r="B31" s="121" t="s">
        <v>11</v>
      </c>
      <c r="C31" s="162">
        <v>5.7690000000000001</v>
      </c>
      <c r="D31" s="158" t="s">
        <v>882</v>
      </c>
      <c r="E31" s="125">
        <v>1395</v>
      </c>
      <c r="F31" s="120" t="s">
        <v>1</v>
      </c>
      <c r="G31" s="153" t="s">
        <v>274</v>
      </c>
      <c r="H31" s="160" t="s">
        <v>272</v>
      </c>
      <c r="I31" s="112" t="s">
        <v>630</v>
      </c>
    </row>
    <row r="32" spans="1:9" x14ac:dyDescent="0.25">
      <c r="A32" s="120"/>
      <c r="B32" s="121"/>
      <c r="C32" s="163"/>
      <c r="D32" s="159"/>
      <c r="E32" s="125"/>
      <c r="F32" s="120"/>
      <c r="G32" s="155"/>
      <c r="H32" s="161"/>
      <c r="I32" s="113"/>
    </row>
    <row r="33" spans="1:9" ht="15" customHeight="1" x14ac:dyDescent="0.25">
      <c r="A33" s="120">
        <v>11</v>
      </c>
      <c r="B33" s="121" t="s">
        <v>21</v>
      </c>
      <c r="C33" s="162">
        <v>3.452</v>
      </c>
      <c r="D33" s="158" t="s">
        <v>882</v>
      </c>
      <c r="E33" s="125">
        <v>1200</v>
      </c>
      <c r="F33" s="120" t="s">
        <v>1</v>
      </c>
      <c r="G33" s="153" t="s">
        <v>274</v>
      </c>
      <c r="H33" s="160" t="s">
        <v>272</v>
      </c>
      <c r="I33" s="112" t="s">
        <v>1008</v>
      </c>
    </row>
    <row r="34" spans="1:9" x14ac:dyDescent="0.25">
      <c r="A34" s="120"/>
      <c r="B34" s="121"/>
      <c r="C34" s="163"/>
      <c r="D34" s="159"/>
      <c r="E34" s="125"/>
      <c r="F34" s="120"/>
      <c r="G34" s="155"/>
      <c r="H34" s="161"/>
      <c r="I34" s="113"/>
    </row>
    <row r="35" spans="1:9" ht="15" customHeight="1" x14ac:dyDescent="0.25">
      <c r="A35" s="120">
        <v>12</v>
      </c>
      <c r="B35" s="121" t="s">
        <v>983</v>
      </c>
      <c r="C35" s="162">
        <v>4.1239999999999997</v>
      </c>
      <c r="D35" s="158" t="s">
        <v>882</v>
      </c>
      <c r="E35" s="125">
        <v>1500</v>
      </c>
      <c r="F35" s="120" t="s">
        <v>1</v>
      </c>
      <c r="G35" s="153" t="s">
        <v>274</v>
      </c>
      <c r="H35" s="160" t="s">
        <v>272</v>
      </c>
      <c r="I35" s="112" t="s">
        <v>1009</v>
      </c>
    </row>
    <row r="36" spans="1:9" x14ac:dyDescent="0.25">
      <c r="A36" s="120"/>
      <c r="B36" s="121"/>
      <c r="C36" s="163"/>
      <c r="D36" s="159"/>
      <c r="E36" s="125"/>
      <c r="F36" s="120"/>
      <c r="G36" s="155"/>
      <c r="H36" s="161"/>
      <c r="I36" s="113"/>
    </row>
    <row r="37" spans="1:9" ht="15" customHeight="1" x14ac:dyDescent="0.25">
      <c r="A37" s="120">
        <v>13</v>
      </c>
      <c r="B37" s="121" t="s">
        <v>66</v>
      </c>
      <c r="C37" s="162">
        <v>1.0029999999999999</v>
      </c>
      <c r="D37" s="158" t="s">
        <v>882</v>
      </c>
      <c r="E37" s="125">
        <v>800</v>
      </c>
      <c r="F37" s="120" t="s">
        <v>1</v>
      </c>
      <c r="G37" s="153" t="s">
        <v>274</v>
      </c>
      <c r="H37" s="160" t="s">
        <v>272</v>
      </c>
      <c r="I37" s="112" t="s">
        <v>1010</v>
      </c>
    </row>
    <row r="38" spans="1:9" x14ac:dyDescent="0.25">
      <c r="A38" s="120"/>
      <c r="B38" s="121"/>
      <c r="C38" s="163"/>
      <c r="D38" s="159"/>
      <c r="E38" s="125"/>
      <c r="F38" s="120"/>
      <c r="G38" s="155"/>
      <c r="H38" s="161"/>
      <c r="I38" s="113"/>
    </row>
    <row r="39" spans="1:9" ht="15" customHeight="1" x14ac:dyDescent="0.25">
      <c r="A39" s="120">
        <v>14</v>
      </c>
      <c r="B39" s="121" t="s">
        <v>986</v>
      </c>
      <c r="C39" s="162">
        <v>0.748</v>
      </c>
      <c r="D39" s="158" t="s">
        <v>882</v>
      </c>
      <c r="E39" s="125">
        <v>700</v>
      </c>
      <c r="F39" s="120" t="s">
        <v>1</v>
      </c>
      <c r="G39" s="153" t="s">
        <v>274</v>
      </c>
      <c r="H39" s="160" t="s">
        <v>272</v>
      </c>
      <c r="I39" s="112" t="s">
        <v>1011</v>
      </c>
    </row>
    <row r="40" spans="1:9" x14ac:dyDescent="0.25">
      <c r="A40" s="120"/>
      <c r="B40" s="121"/>
      <c r="C40" s="163"/>
      <c r="D40" s="159"/>
      <c r="E40" s="125"/>
      <c r="F40" s="120"/>
      <c r="G40" s="155"/>
      <c r="H40" s="161"/>
      <c r="I40" s="113"/>
    </row>
    <row r="41" spans="1:9" ht="22.5" customHeight="1" x14ac:dyDescent="0.25">
      <c r="A41" s="195" t="s">
        <v>18</v>
      </c>
      <c r="B41" s="195"/>
      <c r="C41" s="212">
        <f>SUM(C15:C40)</f>
        <v>50.186999999999991</v>
      </c>
      <c r="D41" s="67"/>
      <c r="E41" s="52">
        <v>0</v>
      </c>
      <c r="F41" s="53" t="s">
        <v>7</v>
      </c>
      <c r="G41" s="221" t="s">
        <v>272</v>
      </c>
      <c r="H41" s="225"/>
      <c r="I41" s="182"/>
    </row>
    <row r="42" spans="1:9" x14ac:dyDescent="0.25">
      <c r="A42" s="195"/>
      <c r="B42" s="195"/>
      <c r="C42" s="212"/>
      <c r="D42" s="68"/>
      <c r="E42" s="52">
        <f>SUM(E39,E37,E35,E33,E31,E29,E27,E25,E23,E21,E19,E17,E15)</f>
        <v>14000</v>
      </c>
      <c r="F42" s="53" t="s">
        <v>1</v>
      </c>
      <c r="G42" s="222"/>
      <c r="H42" s="226"/>
      <c r="I42" s="184"/>
    </row>
    <row r="43" spans="1:9" ht="15" customHeight="1" x14ac:dyDescent="0.25">
      <c r="A43" s="147" t="s">
        <v>19</v>
      </c>
      <c r="B43" s="148"/>
      <c r="C43" s="148"/>
      <c r="D43" s="148"/>
      <c r="E43" s="148"/>
      <c r="F43" s="148"/>
      <c r="G43" s="148"/>
      <c r="H43" s="148"/>
      <c r="I43" s="149"/>
    </row>
    <row r="44" spans="1:9" x14ac:dyDescent="0.25">
      <c r="A44" s="120">
        <v>15</v>
      </c>
      <c r="B44" s="121" t="s">
        <v>6</v>
      </c>
      <c r="C44" s="162">
        <v>7.8540000000000001</v>
      </c>
      <c r="D44" s="158" t="s">
        <v>884</v>
      </c>
      <c r="E44" s="125">
        <v>1742</v>
      </c>
      <c r="F44" s="120" t="s">
        <v>1</v>
      </c>
      <c r="G44" s="153" t="s">
        <v>274</v>
      </c>
      <c r="H44" s="160" t="s">
        <v>272</v>
      </c>
      <c r="I44" s="112" t="s">
        <v>631</v>
      </c>
    </row>
    <row r="45" spans="1:9" x14ac:dyDescent="0.25">
      <c r="A45" s="120"/>
      <c r="B45" s="121"/>
      <c r="C45" s="163"/>
      <c r="D45" s="159"/>
      <c r="E45" s="125"/>
      <c r="F45" s="120"/>
      <c r="G45" s="155"/>
      <c r="H45" s="161"/>
      <c r="I45" s="113"/>
    </row>
    <row r="46" spans="1:9" ht="15" customHeight="1" x14ac:dyDescent="0.25">
      <c r="A46" s="120">
        <v>16</v>
      </c>
      <c r="B46" s="121" t="s">
        <v>20</v>
      </c>
      <c r="C46" s="162">
        <v>8.3490000000000002</v>
      </c>
      <c r="D46" s="158" t="s">
        <v>885</v>
      </c>
      <c r="E46" s="125">
        <v>2036</v>
      </c>
      <c r="F46" s="120" t="s">
        <v>1</v>
      </c>
      <c r="G46" s="153" t="s">
        <v>274</v>
      </c>
      <c r="H46" s="160" t="s">
        <v>272</v>
      </c>
      <c r="I46" s="112" t="s">
        <v>632</v>
      </c>
    </row>
    <row r="47" spans="1:9" x14ac:dyDescent="0.25">
      <c r="A47" s="120"/>
      <c r="B47" s="121"/>
      <c r="C47" s="163"/>
      <c r="D47" s="159"/>
      <c r="E47" s="125"/>
      <c r="F47" s="120"/>
      <c r="G47" s="155"/>
      <c r="H47" s="161"/>
      <c r="I47" s="113"/>
    </row>
    <row r="48" spans="1:9" ht="15" customHeight="1" x14ac:dyDescent="0.25">
      <c r="A48" s="120">
        <v>17</v>
      </c>
      <c r="B48" s="121" t="s">
        <v>21</v>
      </c>
      <c r="C48" s="162">
        <v>1.268</v>
      </c>
      <c r="D48" s="158" t="s">
        <v>886</v>
      </c>
      <c r="E48" s="125">
        <v>257</v>
      </c>
      <c r="F48" s="120" t="s">
        <v>7</v>
      </c>
      <c r="G48" s="153" t="s">
        <v>274</v>
      </c>
      <c r="H48" s="160" t="s">
        <v>272</v>
      </c>
      <c r="I48" s="112" t="s">
        <v>633</v>
      </c>
    </row>
    <row r="49" spans="1:9" x14ac:dyDescent="0.25">
      <c r="A49" s="120"/>
      <c r="B49" s="121"/>
      <c r="C49" s="163"/>
      <c r="D49" s="159"/>
      <c r="E49" s="125"/>
      <c r="F49" s="120"/>
      <c r="G49" s="155"/>
      <c r="H49" s="161"/>
      <c r="I49" s="113"/>
    </row>
    <row r="50" spans="1:9" ht="15" customHeight="1" x14ac:dyDescent="0.25">
      <c r="A50" s="120">
        <v>18</v>
      </c>
      <c r="B50" s="121" t="s">
        <v>22</v>
      </c>
      <c r="C50" s="162">
        <v>2.9020000000000001</v>
      </c>
      <c r="D50" s="158" t="s">
        <v>887</v>
      </c>
      <c r="E50" s="125">
        <v>557</v>
      </c>
      <c r="F50" s="120" t="s">
        <v>23</v>
      </c>
      <c r="G50" s="153" t="s">
        <v>274</v>
      </c>
      <c r="H50" s="160" t="s">
        <v>272</v>
      </c>
      <c r="I50" s="112" t="s">
        <v>634</v>
      </c>
    </row>
    <row r="51" spans="1:9" x14ac:dyDescent="0.25">
      <c r="A51" s="120"/>
      <c r="B51" s="121"/>
      <c r="C51" s="163"/>
      <c r="D51" s="159"/>
      <c r="E51" s="125"/>
      <c r="F51" s="120"/>
      <c r="G51" s="155"/>
      <c r="H51" s="161"/>
      <c r="I51" s="113"/>
    </row>
    <row r="52" spans="1:9" ht="15" customHeight="1" x14ac:dyDescent="0.25">
      <c r="A52" s="120">
        <v>19</v>
      </c>
      <c r="B52" s="121" t="s">
        <v>0</v>
      </c>
      <c r="C52" s="162">
        <v>3.931</v>
      </c>
      <c r="D52" s="158" t="s">
        <v>888</v>
      </c>
      <c r="E52" s="125">
        <v>715</v>
      </c>
      <c r="F52" s="120" t="s">
        <v>23</v>
      </c>
      <c r="G52" s="153" t="s">
        <v>274</v>
      </c>
      <c r="H52" s="160" t="s">
        <v>272</v>
      </c>
      <c r="I52" s="112" t="s">
        <v>635</v>
      </c>
    </row>
    <row r="53" spans="1:9" x14ac:dyDescent="0.25">
      <c r="A53" s="120"/>
      <c r="B53" s="121"/>
      <c r="C53" s="163"/>
      <c r="D53" s="159"/>
      <c r="E53" s="125"/>
      <c r="F53" s="120"/>
      <c r="G53" s="155"/>
      <c r="H53" s="161"/>
      <c r="I53" s="113"/>
    </row>
    <row r="54" spans="1:9" s="8" customFormat="1" ht="15" customHeight="1" x14ac:dyDescent="0.25">
      <c r="A54" s="120">
        <v>20</v>
      </c>
      <c r="B54" s="121" t="s">
        <v>24</v>
      </c>
      <c r="C54" s="162">
        <v>13.7</v>
      </c>
      <c r="D54" s="158" t="s">
        <v>889</v>
      </c>
      <c r="E54" s="37">
        <v>1070</v>
      </c>
      <c r="F54" s="36" t="s">
        <v>23</v>
      </c>
      <c r="G54" s="153" t="s">
        <v>274</v>
      </c>
      <c r="H54" s="160" t="s">
        <v>272</v>
      </c>
      <c r="I54" s="112" t="s">
        <v>636</v>
      </c>
    </row>
    <row r="55" spans="1:9" s="8" customFormat="1" x14ac:dyDescent="0.25">
      <c r="A55" s="120"/>
      <c r="B55" s="121"/>
      <c r="C55" s="163"/>
      <c r="D55" s="159"/>
      <c r="E55" s="37">
        <v>4000</v>
      </c>
      <c r="F55" s="36" t="s">
        <v>1</v>
      </c>
      <c r="G55" s="155"/>
      <c r="H55" s="161"/>
      <c r="I55" s="113"/>
    </row>
    <row r="56" spans="1:9" ht="15" customHeight="1" x14ac:dyDescent="0.25">
      <c r="A56" s="120">
        <v>21</v>
      </c>
      <c r="B56" s="121" t="s">
        <v>25</v>
      </c>
      <c r="C56" s="162">
        <v>2.234</v>
      </c>
      <c r="D56" s="158" t="s">
        <v>890</v>
      </c>
      <c r="E56" s="125">
        <v>388</v>
      </c>
      <c r="F56" s="120" t="s">
        <v>23</v>
      </c>
      <c r="G56" s="153" t="s">
        <v>274</v>
      </c>
      <c r="H56" s="160" t="s">
        <v>272</v>
      </c>
      <c r="I56" s="112" t="s">
        <v>637</v>
      </c>
    </row>
    <row r="57" spans="1:9" x14ac:dyDescent="0.25">
      <c r="A57" s="120"/>
      <c r="B57" s="121"/>
      <c r="C57" s="163"/>
      <c r="D57" s="159"/>
      <c r="E57" s="125"/>
      <c r="F57" s="120"/>
      <c r="G57" s="155"/>
      <c r="H57" s="161"/>
      <c r="I57" s="113"/>
    </row>
    <row r="58" spans="1:9" ht="15" customHeight="1" x14ac:dyDescent="0.25">
      <c r="A58" s="120">
        <v>22</v>
      </c>
      <c r="B58" s="121" t="s">
        <v>26</v>
      </c>
      <c r="C58" s="162">
        <v>2.3730000000000002</v>
      </c>
      <c r="D58" s="158" t="s">
        <v>891</v>
      </c>
      <c r="E58" s="125">
        <v>678</v>
      </c>
      <c r="F58" s="120" t="s">
        <v>1</v>
      </c>
      <c r="G58" s="153" t="s">
        <v>274</v>
      </c>
      <c r="H58" s="160" t="s">
        <v>272</v>
      </c>
      <c r="I58" s="112" t="s">
        <v>638</v>
      </c>
    </row>
    <row r="59" spans="1:9" x14ac:dyDescent="0.25">
      <c r="A59" s="120"/>
      <c r="B59" s="121"/>
      <c r="C59" s="163"/>
      <c r="D59" s="159"/>
      <c r="E59" s="125"/>
      <c r="F59" s="120"/>
      <c r="G59" s="155"/>
      <c r="H59" s="161"/>
      <c r="I59" s="113"/>
    </row>
    <row r="60" spans="1:9" ht="15" customHeight="1" x14ac:dyDescent="0.25">
      <c r="A60" s="120">
        <v>23</v>
      </c>
      <c r="B60" s="121" t="s">
        <v>27</v>
      </c>
      <c r="C60" s="162">
        <v>4.5140000000000002</v>
      </c>
      <c r="D60" s="158" t="s">
        <v>892</v>
      </c>
      <c r="E60" s="125">
        <v>1126</v>
      </c>
      <c r="F60" s="120" t="s">
        <v>1</v>
      </c>
      <c r="G60" s="153" t="s">
        <v>274</v>
      </c>
      <c r="H60" s="160" t="s">
        <v>272</v>
      </c>
      <c r="I60" s="112" t="s">
        <v>639</v>
      </c>
    </row>
    <row r="61" spans="1:9" x14ac:dyDescent="0.25">
      <c r="A61" s="120"/>
      <c r="B61" s="121"/>
      <c r="C61" s="163"/>
      <c r="D61" s="159"/>
      <c r="E61" s="125"/>
      <c r="F61" s="120"/>
      <c r="G61" s="155"/>
      <c r="H61" s="161"/>
      <c r="I61" s="113"/>
    </row>
    <row r="62" spans="1:9" ht="15" customHeight="1" x14ac:dyDescent="0.25">
      <c r="A62" s="120">
        <v>24</v>
      </c>
      <c r="B62" s="121" t="s">
        <v>28</v>
      </c>
      <c r="C62" s="162">
        <v>3.9889999999999999</v>
      </c>
      <c r="D62" s="158" t="s">
        <v>893</v>
      </c>
      <c r="E62" s="125">
        <v>1108</v>
      </c>
      <c r="F62" s="120" t="s">
        <v>1</v>
      </c>
      <c r="G62" s="153" t="s">
        <v>274</v>
      </c>
      <c r="H62" s="160" t="s">
        <v>272</v>
      </c>
      <c r="I62" s="112" t="s">
        <v>640</v>
      </c>
    </row>
    <row r="63" spans="1:9" x14ac:dyDescent="0.25">
      <c r="A63" s="120"/>
      <c r="B63" s="121"/>
      <c r="C63" s="163"/>
      <c r="D63" s="159"/>
      <c r="E63" s="125"/>
      <c r="F63" s="120"/>
      <c r="G63" s="155"/>
      <c r="H63" s="161"/>
      <c r="I63" s="113"/>
    </row>
    <row r="64" spans="1:9" ht="15" customHeight="1" x14ac:dyDescent="0.25">
      <c r="A64" s="120">
        <v>25</v>
      </c>
      <c r="B64" s="121" t="s">
        <v>29</v>
      </c>
      <c r="C64" s="162">
        <v>4.3689999999999998</v>
      </c>
      <c r="D64" s="158" t="s">
        <v>894</v>
      </c>
      <c r="E64" s="125">
        <v>968</v>
      </c>
      <c r="F64" s="120" t="s">
        <v>1</v>
      </c>
      <c r="G64" s="153" t="s">
        <v>274</v>
      </c>
      <c r="H64" s="160" t="s">
        <v>272</v>
      </c>
      <c r="I64" s="112" t="s">
        <v>641</v>
      </c>
    </row>
    <row r="65" spans="1:9" x14ac:dyDescent="0.25">
      <c r="A65" s="120"/>
      <c r="B65" s="121"/>
      <c r="C65" s="163"/>
      <c r="D65" s="159"/>
      <c r="E65" s="125"/>
      <c r="F65" s="120"/>
      <c r="G65" s="155"/>
      <c r="H65" s="161"/>
      <c r="I65" s="113"/>
    </row>
    <row r="66" spans="1:9" ht="15" customHeight="1" x14ac:dyDescent="0.25">
      <c r="A66" s="120">
        <v>26</v>
      </c>
      <c r="B66" s="121" t="s">
        <v>30</v>
      </c>
      <c r="C66" s="162">
        <v>3.1949999999999998</v>
      </c>
      <c r="D66" s="158" t="s">
        <v>895</v>
      </c>
      <c r="E66" s="125">
        <v>743</v>
      </c>
      <c r="F66" s="120" t="s">
        <v>1</v>
      </c>
      <c r="G66" s="153" t="s">
        <v>274</v>
      </c>
      <c r="H66" s="160" t="s">
        <v>272</v>
      </c>
      <c r="I66" s="112" t="s">
        <v>642</v>
      </c>
    </row>
    <row r="67" spans="1:9" ht="7.5" customHeight="1" x14ac:dyDescent="0.25">
      <c r="A67" s="120"/>
      <c r="B67" s="121"/>
      <c r="C67" s="163"/>
      <c r="D67" s="159"/>
      <c r="E67" s="125"/>
      <c r="F67" s="120"/>
      <c r="G67" s="155"/>
      <c r="H67" s="161"/>
      <c r="I67" s="113"/>
    </row>
    <row r="68" spans="1:9" ht="5.25" customHeight="1" x14ac:dyDescent="0.25">
      <c r="A68" s="120">
        <v>27</v>
      </c>
      <c r="B68" s="121" t="s">
        <v>31</v>
      </c>
      <c r="C68" s="162">
        <v>2.1349999999999998</v>
      </c>
      <c r="D68" s="158" t="s">
        <v>896</v>
      </c>
      <c r="E68" s="125">
        <v>610</v>
      </c>
      <c r="F68" s="120" t="s">
        <v>1</v>
      </c>
      <c r="G68" s="153" t="s">
        <v>274</v>
      </c>
      <c r="H68" s="160" t="s">
        <v>272</v>
      </c>
      <c r="I68" s="112" t="s">
        <v>643</v>
      </c>
    </row>
    <row r="69" spans="1:9" x14ac:dyDescent="0.25">
      <c r="A69" s="120"/>
      <c r="B69" s="121"/>
      <c r="C69" s="163"/>
      <c r="D69" s="159"/>
      <c r="E69" s="125"/>
      <c r="F69" s="120"/>
      <c r="G69" s="155"/>
      <c r="H69" s="161"/>
      <c r="I69" s="113"/>
    </row>
    <row r="70" spans="1:9" s="8" customFormat="1" ht="23.25" customHeight="1" x14ac:dyDescent="0.25">
      <c r="A70" s="120">
        <v>28</v>
      </c>
      <c r="B70" s="121" t="s">
        <v>32</v>
      </c>
      <c r="C70" s="162">
        <v>3.12</v>
      </c>
      <c r="D70" s="158" t="s">
        <v>897</v>
      </c>
      <c r="E70" s="37">
        <v>429</v>
      </c>
      <c r="F70" s="36" t="s">
        <v>23</v>
      </c>
      <c r="G70" s="153" t="s">
        <v>274</v>
      </c>
      <c r="H70" s="160" t="s">
        <v>272</v>
      </c>
      <c r="I70" s="112" t="s">
        <v>644</v>
      </c>
    </row>
    <row r="71" spans="1:9" s="8" customFormat="1" ht="13.5" customHeight="1" x14ac:dyDescent="0.25">
      <c r="A71" s="120"/>
      <c r="B71" s="121"/>
      <c r="C71" s="163"/>
      <c r="D71" s="159"/>
      <c r="E71" s="37">
        <v>303</v>
      </c>
      <c r="F71" s="36" t="s">
        <v>1</v>
      </c>
      <c r="G71" s="155"/>
      <c r="H71" s="161"/>
      <c r="I71" s="113"/>
    </row>
    <row r="72" spans="1:9" ht="15" customHeight="1" x14ac:dyDescent="0.25">
      <c r="A72" s="120">
        <v>29</v>
      </c>
      <c r="B72" s="121" t="s">
        <v>33</v>
      </c>
      <c r="C72" s="162">
        <v>2.25</v>
      </c>
      <c r="D72" s="158" t="s">
        <v>898</v>
      </c>
      <c r="E72" s="125">
        <v>617</v>
      </c>
      <c r="F72" s="120" t="s">
        <v>1</v>
      </c>
      <c r="G72" s="153" t="s">
        <v>274</v>
      </c>
      <c r="H72" s="160" t="s">
        <v>272</v>
      </c>
      <c r="I72" s="112" t="s">
        <v>645</v>
      </c>
    </row>
    <row r="73" spans="1:9" x14ac:dyDescent="0.25">
      <c r="A73" s="120"/>
      <c r="B73" s="121"/>
      <c r="C73" s="163"/>
      <c r="D73" s="159"/>
      <c r="E73" s="125"/>
      <c r="F73" s="120"/>
      <c r="G73" s="155"/>
      <c r="H73" s="161"/>
      <c r="I73" s="113"/>
    </row>
    <row r="74" spans="1:9" ht="15" customHeight="1" x14ac:dyDescent="0.25">
      <c r="A74" s="120">
        <v>30</v>
      </c>
      <c r="B74" s="121" t="s">
        <v>984</v>
      </c>
      <c r="C74" s="162">
        <v>2.1040000000000001</v>
      </c>
      <c r="D74" s="158" t="s">
        <v>898</v>
      </c>
      <c r="E74" s="125">
        <v>700</v>
      </c>
      <c r="F74" s="120" t="s">
        <v>1</v>
      </c>
      <c r="G74" s="153" t="s">
        <v>274</v>
      </c>
      <c r="H74" s="160" t="s">
        <v>272</v>
      </c>
      <c r="I74" s="112" t="s">
        <v>403</v>
      </c>
    </row>
    <row r="75" spans="1:9" x14ac:dyDescent="0.25">
      <c r="A75" s="120"/>
      <c r="B75" s="121"/>
      <c r="C75" s="163"/>
      <c r="D75" s="159"/>
      <c r="E75" s="125"/>
      <c r="F75" s="120"/>
      <c r="G75" s="155"/>
      <c r="H75" s="161"/>
      <c r="I75" s="113"/>
    </row>
    <row r="76" spans="1:9" ht="15" customHeight="1" x14ac:dyDescent="0.25">
      <c r="A76" s="120">
        <v>31</v>
      </c>
      <c r="B76" s="121" t="s">
        <v>987</v>
      </c>
      <c r="C76" s="162">
        <v>2.25</v>
      </c>
      <c r="D76" s="158" t="s">
        <v>898</v>
      </c>
      <c r="E76" s="125">
        <v>680</v>
      </c>
      <c r="F76" s="120" t="s">
        <v>1</v>
      </c>
      <c r="G76" s="153" t="s">
        <v>274</v>
      </c>
      <c r="H76" s="160" t="s">
        <v>272</v>
      </c>
      <c r="I76" s="112" t="s">
        <v>623</v>
      </c>
    </row>
    <row r="77" spans="1:9" x14ac:dyDescent="0.25">
      <c r="A77" s="120"/>
      <c r="B77" s="121"/>
      <c r="C77" s="163"/>
      <c r="D77" s="159"/>
      <c r="E77" s="125"/>
      <c r="F77" s="120"/>
      <c r="G77" s="155"/>
      <c r="H77" s="161"/>
      <c r="I77" s="113"/>
    </row>
    <row r="78" spans="1:9" ht="15" customHeight="1" x14ac:dyDescent="0.25">
      <c r="A78" s="120">
        <v>32</v>
      </c>
      <c r="B78" s="121" t="s">
        <v>988</v>
      </c>
      <c r="C78" s="162">
        <v>2.0449999999999999</v>
      </c>
      <c r="D78" s="158" t="s">
        <v>898</v>
      </c>
      <c r="E78" s="125">
        <v>450</v>
      </c>
      <c r="F78" s="120" t="s">
        <v>1</v>
      </c>
      <c r="G78" s="153" t="s">
        <v>274</v>
      </c>
      <c r="H78" s="160" t="s">
        <v>272</v>
      </c>
      <c r="I78" s="112" t="s">
        <v>624</v>
      </c>
    </row>
    <row r="79" spans="1:9" x14ac:dyDescent="0.25">
      <c r="A79" s="120"/>
      <c r="B79" s="121"/>
      <c r="C79" s="163"/>
      <c r="D79" s="159"/>
      <c r="E79" s="125"/>
      <c r="F79" s="120"/>
      <c r="G79" s="155"/>
      <c r="H79" s="161"/>
      <c r="I79" s="113"/>
    </row>
    <row r="80" spans="1:9" ht="15" customHeight="1" x14ac:dyDescent="0.25">
      <c r="A80" s="120">
        <v>33</v>
      </c>
      <c r="B80" s="121" t="s">
        <v>989</v>
      </c>
      <c r="C80" s="162">
        <v>0.625</v>
      </c>
      <c r="D80" s="158" t="s">
        <v>898</v>
      </c>
      <c r="E80" s="125">
        <v>400</v>
      </c>
      <c r="F80" s="120" t="s">
        <v>1</v>
      </c>
      <c r="G80" s="153" t="s">
        <v>274</v>
      </c>
      <c r="H80" s="160" t="s">
        <v>272</v>
      </c>
      <c r="I80" s="112" t="s">
        <v>625</v>
      </c>
    </row>
    <row r="81" spans="1:9" x14ac:dyDescent="0.25">
      <c r="A81" s="120"/>
      <c r="B81" s="121"/>
      <c r="C81" s="163"/>
      <c r="D81" s="159"/>
      <c r="E81" s="125"/>
      <c r="F81" s="120"/>
      <c r="G81" s="155"/>
      <c r="H81" s="161"/>
      <c r="I81" s="113"/>
    </row>
    <row r="82" spans="1:9" ht="15" customHeight="1" x14ac:dyDescent="0.25">
      <c r="A82" s="120">
        <v>34</v>
      </c>
      <c r="B82" s="121" t="s">
        <v>990</v>
      </c>
      <c r="C82" s="162">
        <v>2.1230000000000002</v>
      </c>
      <c r="D82" s="158" t="s">
        <v>898</v>
      </c>
      <c r="E82" s="125">
        <v>500</v>
      </c>
      <c r="F82" s="120" t="s">
        <v>1</v>
      </c>
      <c r="G82" s="153" t="s">
        <v>274</v>
      </c>
      <c r="H82" s="160" t="s">
        <v>272</v>
      </c>
      <c r="I82" s="112" t="s">
        <v>1012</v>
      </c>
    </row>
    <row r="83" spans="1:9" x14ac:dyDescent="0.25">
      <c r="A83" s="120"/>
      <c r="B83" s="121"/>
      <c r="C83" s="163"/>
      <c r="D83" s="159"/>
      <c r="E83" s="125"/>
      <c r="F83" s="120"/>
      <c r="G83" s="155"/>
      <c r="H83" s="161"/>
      <c r="I83" s="113"/>
    </row>
    <row r="84" spans="1:9" ht="15" customHeight="1" x14ac:dyDescent="0.25">
      <c r="A84" s="120">
        <v>35</v>
      </c>
      <c r="B84" s="121" t="s">
        <v>991</v>
      </c>
      <c r="C84" s="162">
        <v>3.12</v>
      </c>
      <c r="D84" s="158" t="s">
        <v>898</v>
      </c>
      <c r="E84" s="125">
        <v>600</v>
      </c>
      <c r="F84" s="120" t="s">
        <v>1</v>
      </c>
      <c r="G84" s="153" t="s">
        <v>274</v>
      </c>
      <c r="H84" s="160" t="s">
        <v>272</v>
      </c>
      <c r="I84" s="112" t="s">
        <v>1013</v>
      </c>
    </row>
    <row r="85" spans="1:9" x14ac:dyDescent="0.25">
      <c r="A85" s="120"/>
      <c r="B85" s="121"/>
      <c r="C85" s="163"/>
      <c r="D85" s="159"/>
      <c r="E85" s="125"/>
      <c r="F85" s="120"/>
      <c r="G85" s="155"/>
      <c r="H85" s="161"/>
      <c r="I85" s="113"/>
    </row>
    <row r="86" spans="1:9" ht="15" customHeight="1" x14ac:dyDescent="0.25">
      <c r="A86" s="120">
        <v>36</v>
      </c>
      <c r="B86" s="121" t="s">
        <v>397</v>
      </c>
      <c r="C86" s="162">
        <v>3.45</v>
      </c>
      <c r="D86" s="158" t="s">
        <v>898</v>
      </c>
      <c r="E86" s="125">
        <v>863</v>
      </c>
      <c r="F86" s="120" t="s">
        <v>1</v>
      </c>
      <c r="G86" s="153" t="s">
        <v>274</v>
      </c>
      <c r="H86" s="160" t="s">
        <v>272</v>
      </c>
      <c r="I86" s="112" t="s">
        <v>1014</v>
      </c>
    </row>
    <row r="87" spans="1:9" x14ac:dyDescent="0.25">
      <c r="A87" s="120"/>
      <c r="B87" s="121"/>
      <c r="C87" s="163"/>
      <c r="D87" s="159"/>
      <c r="E87" s="125"/>
      <c r="F87" s="120"/>
      <c r="G87" s="155"/>
      <c r="H87" s="161"/>
      <c r="I87" s="113"/>
    </row>
    <row r="88" spans="1:9" ht="15" customHeight="1" x14ac:dyDescent="0.25">
      <c r="A88" s="120">
        <v>37</v>
      </c>
      <c r="B88" s="121" t="s">
        <v>1003</v>
      </c>
      <c r="C88" s="162">
        <v>1.2</v>
      </c>
      <c r="D88" s="158" t="s">
        <v>898</v>
      </c>
      <c r="E88" s="125">
        <v>870</v>
      </c>
      <c r="F88" s="120" t="s">
        <v>1</v>
      </c>
      <c r="G88" s="153" t="s">
        <v>274</v>
      </c>
      <c r="H88" s="160" t="s">
        <v>272</v>
      </c>
      <c r="I88" s="112" t="s">
        <v>1015</v>
      </c>
    </row>
    <row r="89" spans="1:9" x14ac:dyDescent="0.25">
      <c r="A89" s="120"/>
      <c r="B89" s="121"/>
      <c r="C89" s="163"/>
      <c r="D89" s="159"/>
      <c r="E89" s="125"/>
      <c r="F89" s="120"/>
      <c r="G89" s="155"/>
      <c r="H89" s="161"/>
      <c r="I89" s="113"/>
    </row>
    <row r="90" spans="1:9" ht="15" customHeight="1" x14ac:dyDescent="0.25">
      <c r="A90" s="120">
        <v>37</v>
      </c>
      <c r="B90" s="121" t="s">
        <v>1039</v>
      </c>
      <c r="C90" s="162">
        <v>14</v>
      </c>
      <c r="D90" s="158" t="s">
        <v>898</v>
      </c>
      <c r="E90" s="125">
        <v>3500</v>
      </c>
      <c r="F90" s="120" t="s">
        <v>1</v>
      </c>
      <c r="G90" s="153" t="s">
        <v>274</v>
      </c>
      <c r="H90" s="160" t="s">
        <v>272</v>
      </c>
      <c r="I90" s="112" t="s">
        <v>1020</v>
      </c>
    </row>
    <row r="91" spans="1:9" x14ac:dyDescent="0.25">
      <c r="A91" s="120"/>
      <c r="B91" s="121"/>
      <c r="C91" s="163"/>
      <c r="D91" s="159"/>
      <c r="E91" s="125"/>
      <c r="F91" s="120"/>
      <c r="G91" s="155"/>
      <c r="H91" s="161"/>
      <c r="I91" s="113"/>
    </row>
    <row r="92" spans="1:9" ht="15" customHeight="1" x14ac:dyDescent="0.25">
      <c r="A92" s="195" t="s">
        <v>18</v>
      </c>
      <c r="B92" s="195"/>
      <c r="C92" s="212">
        <f>SUM(C44:C91)</f>
        <v>97.100000000000009</v>
      </c>
      <c r="D92" s="67"/>
      <c r="E92" s="52">
        <f>SUM(E50,E52,E54,E56,E70)</f>
        <v>3159</v>
      </c>
      <c r="F92" s="53" t="s">
        <v>23</v>
      </c>
      <c r="G92" s="153" t="s">
        <v>272</v>
      </c>
      <c r="H92" s="154"/>
      <c r="I92" s="182"/>
    </row>
    <row r="93" spans="1:9" x14ac:dyDescent="0.25">
      <c r="A93" s="195"/>
      <c r="B93" s="195"/>
      <c r="C93" s="212"/>
      <c r="D93" s="69"/>
      <c r="E93" s="52">
        <f>SUM(E48)</f>
        <v>257</v>
      </c>
      <c r="F93" s="53" t="s">
        <v>7</v>
      </c>
      <c r="G93" s="186"/>
      <c r="H93" s="187"/>
      <c r="I93" s="183"/>
    </row>
    <row r="94" spans="1:9" x14ac:dyDescent="0.25">
      <c r="A94" s="195"/>
      <c r="B94" s="195"/>
      <c r="C94" s="212"/>
      <c r="D94" s="68"/>
      <c r="E94" s="52">
        <f>SUM(E90,E88,E86,E84,E82,E80,E78,E76,E74,E72,E68:E71,E66,E64,E62,E60,E58,E55,E46,E44,)</f>
        <v>22923</v>
      </c>
      <c r="F94" s="53" t="s">
        <v>1</v>
      </c>
      <c r="G94" s="155"/>
      <c r="H94" s="156"/>
      <c r="I94" s="184"/>
    </row>
    <row r="95" spans="1:9" ht="15" customHeight="1" x14ac:dyDescent="0.25">
      <c r="A95" s="147" t="s">
        <v>34</v>
      </c>
      <c r="B95" s="148"/>
      <c r="C95" s="148"/>
      <c r="D95" s="148"/>
      <c r="E95" s="148"/>
      <c r="F95" s="148"/>
      <c r="G95" s="148"/>
      <c r="H95" s="148"/>
      <c r="I95" s="149"/>
    </row>
    <row r="96" spans="1:9" x14ac:dyDescent="0.25">
      <c r="A96" s="120">
        <v>38</v>
      </c>
      <c r="B96" s="121" t="s">
        <v>0</v>
      </c>
      <c r="C96" s="162">
        <v>4.76</v>
      </c>
      <c r="D96" s="158" t="s">
        <v>899</v>
      </c>
      <c r="E96" s="125">
        <v>952</v>
      </c>
      <c r="F96" s="120" t="s">
        <v>1</v>
      </c>
      <c r="G96" s="153" t="s">
        <v>274</v>
      </c>
      <c r="H96" s="160" t="s">
        <v>272</v>
      </c>
      <c r="I96" s="112" t="s">
        <v>646</v>
      </c>
    </row>
    <row r="97" spans="1:146" x14ac:dyDescent="0.25">
      <c r="A97" s="120"/>
      <c r="B97" s="121"/>
      <c r="C97" s="163"/>
      <c r="D97" s="159"/>
      <c r="E97" s="125"/>
      <c r="F97" s="120"/>
      <c r="G97" s="155"/>
      <c r="H97" s="161"/>
      <c r="I97" s="113"/>
    </row>
    <row r="98" spans="1:146" ht="15" customHeight="1" x14ac:dyDescent="0.25">
      <c r="A98" s="120">
        <v>39</v>
      </c>
      <c r="B98" s="121" t="s">
        <v>6</v>
      </c>
      <c r="C98" s="162">
        <v>7.8780000000000001</v>
      </c>
      <c r="D98" s="158" t="s">
        <v>900</v>
      </c>
      <c r="E98" s="125">
        <v>1313</v>
      </c>
      <c r="F98" s="120" t="s">
        <v>23</v>
      </c>
      <c r="G98" s="153" t="s">
        <v>274</v>
      </c>
      <c r="H98" s="153" t="s">
        <v>301</v>
      </c>
      <c r="I98" s="112" t="s">
        <v>647</v>
      </c>
    </row>
    <row r="99" spans="1:146" x14ac:dyDescent="0.25">
      <c r="A99" s="120"/>
      <c r="B99" s="121"/>
      <c r="C99" s="163"/>
      <c r="D99" s="159"/>
      <c r="E99" s="125"/>
      <c r="F99" s="120"/>
      <c r="G99" s="155"/>
      <c r="H99" s="155"/>
      <c r="I99" s="113"/>
    </row>
    <row r="100" spans="1:146" ht="30.75" customHeight="1" x14ac:dyDescent="0.25">
      <c r="A100" s="120">
        <v>40</v>
      </c>
      <c r="B100" s="121" t="s">
        <v>35</v>
      </c>
      <c r="C100" s="162">
        <v>1.484</v>
      </c>
      <c r="D100" s="158" t="s">
        <v>901</v>
      </c>
      <c r="E100" s="125">
        <v>468</v>
      </c>
      <c r="F100" s="120" t="s">
        <v>23</v>
      </c>
      <c r="G100" s="153" t="s">
        <v>274</v>
      </c>
      <c r="H100" s="160" t="s">
        <v>272</v>
      </c>
      <c r="I100" s="112" t="s">
        <v>648</v>
      </c>
    </row>
    <row r="101" spans="1:146" x14ac:dyDescent="0.25">
      <c r="A101" s="120"/>
      <c r="B101" s="121"/>
      <c r="C101" s="163"/>
      <c r="D101" s="159"/>
      <c r="E101" s="125"/>
      <c r="F101" s="120"/>
      <c r="G101" s="155"/>
      <c r="H101" s="161"/>
      <c r="I101" s="113"/>
    </row>
    <row r="102" spans="1:146" ht="22.5" x14ac:dyDescent="0.25">
      <c r="A102" s="43">
        <v>41</v>
      </c>
      <c r="B102" s="58" t="s">
        <v>981</v>
      </c>
      <c r="C102" s="47">
        <v>1.49</v>
      </c>
      <c r="D102" s="48" t="s">
        <v>902</v>
      </c>
      <c r="E102" s="39">
        <v>274</v>
      </c>
      <c r="F102" s="43" t="s">
        <v>1</v>
      </c>
      <c r="G102" s="42" t="s">
        <v>275</v>
      </c>
      <c r="H102" s="70" t="s">
        <v>272</v>
      </c>
      <c r="I102" s="31" t="s">
        <v>649</v>
      </c>
    </row>
    <row r="103" spans="1:146" s="1" customFormat="1" ht="33.75" x14ac:dyDescent="0.25">
      <c r="A103" s="36">
        <v>42</v>
      </c>
      <c r="B103" s="46" t="s">
        <v>273</v>
      </c>
      <c r="C103" s="54">
        <v>0.72</v>
      </c>
      <c r="D103" s="71" t="s">
        <v>903</v>
      </c>
      <c r="E103" s="37">
        <v>225</v>
      </c>
      <c r="F103" s="36" t="s">
        <v>1</v>
      </c>
      <c r="G103" s="51" t="s">
        <v>275</v>
      </c>
      <c r="H103" s="70" t="s">
        <v>272</v>
      </c>
      <c r="I103" s="31" t="s">
        <v>650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</row>
    <row r="104" spans="1:146" s="2" customFormat="1" ht="33.75" customHeight="1" x14ac:dyDescent="0.25">
      <c r="A104" s="36">
        <v>43</v>
      </c>
      <c r="B104" s="46" t="s">
        <v>299</v>
      </c>
      <c r="C104" s="47">
        <v>19.151</v>
      </c>
      <c r="D104" s="49" t="s">
        <v>904</v>
      </c>
      <c r="E104" s="40">
        <v>3161</v>
      </c>
      <c r="F104" s="36" t="s">
        <v>1</v>
      </c>
      <c r="G104" s="51" t="s">
        <v>289</v>
      </c>
      <c r="H104" s="51" t="s">
        <v>302</v>
      </c>
      <c r="I104" s="31" t="s">
        <v>651</v>
      </c>
    </row>
    <row r="105" spans="1:146" s="2" customFormat="1" ht="15.75" customHeight="1" x14ac:dyDescent="0.25">
      <c r="A105" s="117">
        <v>44</v>
      </c>
      <c r="B105" s="180" t="s">
        <v>300</v>
      </c>
      <c r="C105" s="162">
        <v>5.92</v>
      </c>
      <c r="D105" s="158" t="s">
        <v>905</v>
      </c>
      <c r="E105" s="114">
        <v>1480</v>
      </c>
      <c r="F105" s="117" t="s">
        <v>1</v>
      </c>
      <c r="G105" s="117" t="s">
        <v>289</v>
      </c>
      <c r="H105" s="51" t="s">
        <v>310</v>
      </c>
      <c r="I105" s="112" t="s">
        <v>652</v>
      </c>
    </row>
    <row r="106" spans="1:146" s="2" customFormat="1" ht="23.25" customHeight="1" x14ac:dyDescent="0.25">
      <c r="A106" s="118"/>
      <c r="B106" s="181"/>
      <c r="C106" s="163"/>
      <c r="D106" s="159"/>
      <c r="E106" s="116"/>
      <c r="F106" s="118"/>
      <c r="G106" s="118"/>
      <c r="H106" s="51" t="s">
        <v>311</v>
      </c>
      <c r="I106" s="113"/>
    </row>
    <row r="107" spans="1:146" x14ac:dyDescent="0.25">
      <c r="A107" s="141" t="s">
        <v>18</v>
      </c>
      <c r="B107" s="142"/>
      <c r="C107" s="326">
        <f>SUM(C96:C106)</f>
        <v>41.403000000000006</v>
      </c>
      <c r="D107" s="69"/>
      <c r="E107" s="55">
        <f>SUM(E98,E100)</f>
        <v>1781</v>
      </c>
      <c r="F107" s="57" t="s">
        <v>23</v>
      </c>
      <c r="G107" s="221" t="s">
        <v>272</v>
      </c>
      <c r="H107" s="225"/>
      <c r="I107" s="182"/>
    </row>
    <row r="108" spans="1:146" x14ac:dyDescent="0.25">
      <c r="A108" s="143"/>
      <c r="B108" s="144"/>
      <c r="C108" s="327"/>
      <c r="D108" s="68"/>
      <c r="E108" s="52">
        <f>SUM(E96,E102,E103,E104,E105)</f>
        <v>6092</v>
      </c>
      <c r="F108" s="53" t="s">
        <v>1</v>
      </c>
      <c r="G108" s="222"/>
      <c r="H108" s="226"/>
      <c r="I108" s="184"/>
    </row>
    <row r="109" spans="1:146" ht="36" customHeight="1" x14ac:dyDescent="0.25">
      <c r="A109" s="277" t="s">
        <v>239</v>
      </c>
      <c r="B109" s="278"/>
      <c r="C109" s="283">
        <f>SUM(C41,C92,C107)</f>
        <v>188.69</v>
      </c>
      <c r="D109" s="72"/>
      <c r="E109" s="20">
        <f>SUM(E107,E92)</f>
        <v>4940</v>
      </c>
      <c r="F109" s="53" t="s">
        <v>23</v>
      </c>
      <c r="G109" s="246">
        <f>SUM(E109,E110,E111)</f>
        <v>48212</v>
      </c>
      <c r="H109" s="271"/>
      <c r="I109" s="182"/>
    </row>
    <row r="110" spans="1:146" ht="15.75" x14ac:dyDescent="0.25">
      <c r="A110" s="279"/>
      <c r="B110" s="280"/>
      <c r="C110" s="283"/>
      <c r="D110" s="73"/>
      <c r="E110" s="20">
        <f>SUM(E93,E41)</f>
        <v>257</v>
      </c>
      <c r="F110" s="53" t="s">
        <v>7</v>
      </c>
      <c r="G110" s="248"/>
      <c r="H110" s="272"/>
      <c r="I110" s="183"/>
    </row>
    <row r="111" spans="1:146" ht="19.5" customHeight="1" x14ac:dyDescent="0.25">
      <c r="A111" s="281"/>
      <c r="B111" s="282"/>
      <c r="C111" s="283"/>
      <c r="D111" s="74"/>
      <c r="E111" s="20">
        <f>SUM(E94,E42,E108)</f>
        <v>43015</v>
      </c>
      <c r="F111" s="53" t="s">
        <v>1</v>
      </c>
      <c r="G111" s="250"/>
      <c r="H111" s="273"/>
      <c r="I111" s="184"/>
    </row>
    <row r="112" spans="1:146" ht="18" customHeight="1" x14ac:dyDescent="0.25">
      <c r="A112" s="218" t="s">
        <v>242</v>
      </c>
      <c r="B112" s="219"/>
      <c r="C112" s="219"/>
      <c r="D112" s="219"/>
      <c r="E112" s="219"/>
      <c r="F112" s="219"/>
      <c r="G112" s="219"/>
      <c r="H112" s="219"/>
      <c r="I112" s="220"/>
    </row>
    <row r="113" spans="1:9" ht="15" customHeight="1" x14ac:dyDescent="0.25">
      <c r="A113" s="147" t="s">
        <v>36</v>
      </c>
      <c r="B113" s="148"/>
      <c r="C113" s="148"/>
      <c r="D113" s="148"/>
      <c r="E113" s="148"/>
      <c r="F113" s="148"/>
      <c r="G113" s="148"/>
      <c r="H113" s="148"/>
      <c r="I113" s="149"/>
    </row>
    <row r="114" spans="1:9" s="8" customFormat="1" ht="15" customHeight="1" x14ac:dyDescent="0.25">
      <c r="A114" s="157">
        <v>45</v>
      </c>
      <c r="B114" s="121" t="s">
        <v>37</v>
      </c>
      <c r="C114" s="162">
        <v>7.1280000000000001</v>
      </c>
      <c r="D114" s="158" t="s">
        <v>906</v>
      </c>
      <c r="E114" s="37">
        <v>600</v>
      </c>
      <c r="F114" s="36" t="s">
        <v>23</v>
      </c>
      <c r="G114" s="117" t="s">
        <v>275</v>
      </c>
      <c r="H114" s="274" t="s">
        <v>272</v>
      </c>
      <c r="I114" s="112" t="s">
        <v>653</v>
      </c>
    </row>
    <row r="115" spans="1:9" s="8" customFormat="1" x14ac:dyDescent="0.25">
      <c r="A115" s="157"/>
      <c r="B115" s="121"/>
      <c r="C115" s="163"/>
      <c r="D115" s="159"/>
      <c r="E115" s="37">
        <v>800</v>
      </c>
      <c r="F115" s="36" t="s">
        <v>7</v>
      </c>
      <c r="G115" s="118"/>
      <c r="H115" s="275"/>
      <c r="I115" s="113"/>
    </row>
    <row r="116" spans="1:9" ht="15" customHeight="1" x14ac:dyDescent="0.25">
      <c r="A116" s="157">
        <v>46</v>
      </c>
      <c r="B116" s="121" t="s">
        <v>38</v>
      </c>
      <c r="C116" s="162">
        <v>7.6970000000000001</v>
      </c>
      <c r="D116" s="158" t="s">
        <v>907</v>
      </c>
      <c r="E116" s="114">
        <v>1477</v>
      </c>
      <c r="F116" s="117" t="s">
        <v>23</v>
      </c>
      <c r="G116" s="117" t="s">
        <v>275</v>
      </c>
      <c r="H116" s="223" t="s">
        <v>272</v>
      </c>
      <c r="I116" s="112" t="s">
        <v>654</v>
      </c>
    </row>
    <row r="117" spans="1:9" x14ac:dyDescent="0.25">
      <c r="A117" s="157"/>
      <c r="B117" s="121"/>
      <c r="C117" s="163"/>
      <c r="D117" s="159"/>
      <c r="E117" s="116"/>
      <c r="F117" s="118"/>
      <c r="G117" s="118"/>
      <c r="H117" s="224"/>
      <c r="I117" s="113"/>
    </row>
    <row r="118" spans="1:9" ht="21.75" customHeight="1" x14ac:dyDescent="0.25">
      <c r="A118" s="157">
        <v>47</v>
      </c>
      <c r="B118" s="121" t="s">
        <v>39</v>
      </c>
      <c r="C118" s="162">
        <v>4.83</v>
      </c>
      <c r="D118" s="158" t="s">
        <v>908</v>
      </c>
      <c r="E118" s="114">
        <v>1382</v>
      </c>
      <c r="F118" s="117" t="s">
        <v>23</v>
      </c>
      <c r="G118" s="117" t="s">
        <v>275</v>
      </c>
      <c r="H118" s="223" t="s">
        <v>272</v>
      </c>
      <c r="I118" s="112" t="s">
        <v>655</v>
      </c>
    </row>
    <row r="119" spans="1:9" ht="11.25" customHeight="1" x14ac:dyDescent="0.25">
      <c r="A119" s="157"/>
      <c r="B119" s="121"/>
      <c r="C119" s="191"/>
      <c r="D119" s="298"/>
      <c r="E119" s="115"/>
      <c r="F119" s="119"/>
      <c r="G119" s="119"/>
      <c r="H119" s="276"/>
      <c r="I119" s="138"/>
    </row>
    <row r="120" spans="1:9" ht="9.75" customHeight="1" x14ac:dyDescent="0.25">
      <c r="A120" s="157"/>
      <c r="B120" s="121"/>
      <c r="C120" s="163"/>
      <c r="D120" s="159"/>
      <c r="E120" s="116"/>
      <c r="F120" s="118"/>
      <c r="G120" s="118"/>
      <c r="H120" s="224"/>
      <c r="I120" s="113"/>
    </row>
    <row r="121" spans="1:9" ht="15" customHeight="1" x14ac:dyDescent="0.25">
      <c r="A121" s="157">
        <v>48</v>
      </c>
      <c r="B121" s="121" t="s">
        <v>24</v>
      </c>
      <c r="C121" s="162">
        <v>3.9220000000000002</v>
      </c>
      <c r="D121" s="158" t="s">
        <v>909</v>
      </c>
      <c r="E121" s="114">
        <v>860</v>
      </c>
      <c r="F121" s="117" t="s">
        <v>7</v>
      </c>
      <c r="G121" s="117" t="s">
        <v>275</v>
      </c>
      <c r="H121" s="223" t="s">
        <v>272</v>
      </c>
      <c r="I121" s="112" t="s">
        <v>656</v>
      </c>
    </row>
    <row r="122" spans="1:9" ht="24.75" customHeight="1" x14ac:dyDescent="0.25">
      <c r="A122" s="157"/>
      <c r="B122" s="121"/>
      <c r="C122" s="163"/>
      <c r="D122" s="159"/>
      <c r="E122" s="116"/>
      <c r="F122" s="118"/>
      <c r="G122" s="118"/>
      <c r="H122" s="224"/>
      <c r="I122" s="113"/>
    </row>
    <row r="123" spans="1:9" s="11" customFormat="1" ht="15" customHeight="1" x14ac:dyDescent="0.25">
      <c r="A123" s="157">
        <v>49</v>
      </c>
      <c r="B123" s="121" t="s">
        <v>40</v>
      </c>
      <c r="C123" s="162">
        <v>2.08</v>
      </c>
      <c r="D123" s="158" t="s">
        <v>910</v>
      </c>
      <c r="E123" s="114">
        <v>520</v>
      </c>
      <c r="F123" s="117" t="s">
        <v>7</v>
      </c>
      <c r="G123" s="117" t="s">
        <v>275</v>
      </c>
      <c r="H123" s="223" t="s">
        <v>272</v>
      </c>
      <c r="I123" s="112" t="s">
        <v>657</v>
      </c>
    </row>
    <row r="124" spans="1:9" s="11" customFormat="1" x14ac:dyDescent="0.25">
      <c r="A124" s="157"/>
      <c r="B124" s="121"/>
      <c r="C124" s="163"/>
      <c r="D124" s="159"/>
      <c r="E124" s="116"/>
      <c r="F124" s="118"/>
      <c r="G124" s="118"/>
      <c r="H124" s="224"/>
      <c r="I124" s="113"/>
    </row>
    <row r="125" spans="1:9" ht="15" customHeight="1" x14ac:dyDescent="0.25">
      <c r="A125" s="157">
        <v>50</v>
      </c>
      <c r="B125" s="121" t="s">
        <v>42</v>
      </c>
      <c r="C125" s="162">
        <v>3.9239999999999999</v>
      </c>
      <c r="D125" s="158" t="s">
        <v>911</v>
      </c>
      <c r="E125" s="114">
        <v>1308</v>
      </c>
      <c r="F125" s="117" t="s">
        <v>7</v>
      </c>
      <c r="G125" s="117" t="s">
        <v>275</v>
      </c>
      <c r="H125" s="223" t="s">
        <v>272</v>
      </c>
      <c r="I125" s="112" t="s">
        <v>658</v>
      </c>
    </row>
    <row r="126" spans="1:9" x14ac:dyDescent="0.25">
      <c r="A126" s="157"/>
      <c r="B126" s="121"/>
      <c r="C126" s="163"/>
      <c r="D126" s="159"/>
      <c r="E126" s="116"/>
      <c r="F126" s="118"/>
      <c r="G126" s="118"/>
      <c r="H126" s="224"/>
      <c r="I126" s="113"/>
    </row>
    <row r="127" spans="1:9" ht="15" customHeight="1" x14ac:dyDescent="0.25">
      <c r="A127" s="157">
        <v>51</v>
      </c>
      <c r="B127" s="121" t="s">
        <v>30</v>
      </c>
      <c r="C127" s="162">
        <v>1.0409999999999999</v>
      </c>
      <c r="D127" s="158" t="s">
        <v>912</v>
      </c>
      <c r="E127" s="114">
        <v>347</v>
      </c>
      <c r="F127" s="117" t="s">
        <v>7</v>
      </c>
      <c r="G127" s="117" t="s">
        <v>275</v>
      </c>
      <c r="H127" s="223" t="s">
        <v>272</v>
      </c>
      <c r="I127" s="112" t="s">
        <v>659</v>
      </c>
    </row>
    <row r="128" spans="1:9" x14ac:dyDescent="0.25">
      <c r="A128" s="157"/>
      <c r="B128" s="121"/>
      <c r="C128" s="163"/>
      <c r="D128" s="159"/>
      <c r="E128" s="116"/>
      <c r="F128" s="118"/>
      <c r="G128" s="118"/>
      <c r="H128" s="224"/>
      <c r="I128" s="113"/>
    </row>
    <row r="129" spans="1:146" ht="15" customHeight="1" x14ac:dyDescent="0.25">
      <c r="A129" s="157">
        <v>52</v>
      </c>
      <c r="B129" s="121" t="s">
        <v>43</v>
      </c>
      <c r="C129" s="162">
        <v>0.53400000000000003</v>
      </c>
      <c r="D129" s="158" t="s">
        <v>913</v>
      </c>
      <c r="E129" s="114">
        <v>127</v>
      </c>
      <c r="F129" s="117" t="s">
        <v>7</v>
      </c>
      <c r="G129" s="117" t="s">
        <v>275</v>
      </c>
      <c r="H129" s="223" t="s">
        <v>272</v>
      </c>
      <c r="I129" s="112" t="s">
        <v>660</v>
      </c>
    </row>
    <row r="130" spans="1:146" x14ac:dyDescent="0.25">
      <c r="A130" s="157"/>
      <c r="B130" s="121"/>
      <c r="C130" s="163"/>
      <c r="D130" s="159"/>
      <c r="E130" s="116"/>
      <c r="F130" s="118"/>
      <c r="G130" s="118"/>
      <c r="H130" s="224"/>
      <c r="I130" s="113"/>
    </row>
    <row r="131" spans="1:146" s="11" customFormat="1" ht="15" customHeight="1" x14ac:dyDescent="0.25">
      <c r="A131" s="263">
        <v>53</v>
      </c>
      <c r="B131" s="180" t="s">
        <v>280</v>
      </c>
      <c r="C131" s="162">
        <v>3.6259999999999999</v>
      </c>
      <c r="D131" s="158" t="s">
        <v>914</v>
      </c>
      <c r="E131" s="114">
        <v>879</v>
      </c>
      <c r="F131" s="117" t="s">
        <v>7</v>
      </c>
      <c r="G131" s="117" t="s">
        <v>275</v>
      </c>
      <c r="H131" s="223" t="s">
        <v>272</v>
      </c>
      <c r="I131" s="112" t="s">
        <v>661</v>
      </c>
    </row>
    <row r="132" spans="1:146" s="11" customFormat="1" x14ac:dyDescent="0.25">
      <c r="A132" s="265"/>
      <c r="B132" s="181"/>
      <c r="C132" s="163"/>
      <c r="D132" s="159"/>
      <c r="E132" s="116"/>
      <c r="F132" s="118"/>
      <c r="G132" s="118"/>
      <c r="H132" s="224"/>
      <c r="I132" s="113"/>
    </row>
    <row r="133" spans="1:146" ht="15" customHeight="1" x14ac:dyDescent="0.25">
      <c r="A133" s="263">
        <v>54</v>
      </c>
      <c r="B133" s="121" t="s">
        <v>281</v>
      </c>
      <c r="C133" s="162">
        <v>0.33</v>
      </c>
      <c r="D133" s="158" t="s">
        <v>915</v>
      </c>
      <c r="E133" s="114">
        <v>107</v>
      </c>
      <c r="F133" s="117" t="s">
        <v>7</v>
      </c>
      <c r="G133" s="117" t="s">
        <v>275</v>
      </c>
      <c r="H133" s="223" t="s">
        <v>272</v>
      </c>
      <c r="I133" s="112" t="s">
        <v>662</v>
      </c>
    </row>
    <row r="134" spans="1:146" x14ac:dyDescent="0.25">
      <c r="A134" s="265"/>
      <c r="B134" s="121"/>
      <c r="C134" s="163"/>
      <c r="D134" s="159"/>
      <c r="E134" s="116"/>
      <c r="F134" s="118"/>
      <c r="G134" s="118"/>
      <c r="H134" s="224"/>
      <c r="I134" s="113"/>
    </row>
    <row r="135" spans="1:146" s="4" customFormat="1" ht="24.75" customHeight="1" x14ac:dyDescent="0.25">
      <c r="A135" s="41">
        <v>55</v>
      </c>
      <c r="B135" s="46" t="s">
        <v>282</v>
      </c>
      <c r="C135" s="47">
        <v>1.8240000000000001</v>
      </c>
      <c r="D135" s="71" t="s">
        <v>916</v>
      </c>
      <c r="E135" s="37">
        <v>296</v>
      </c>
      <c r="F135" s="36" t="s">
        <v>7</v>
      </c>
      <c r="G135" s="51" t="s">
        <v>275</v>
      </c>
      <c r="H135" s="50" t="s">
        <v>272</v>
      </c>
      <c r="I135" s="38" t="s">
        <v>663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</row>
    <row r="136" spans="1:146" s="10" customFormat="1" ht="24.75" customHeight="1" x14ac:dyDescent="0.25">
      <c r="A136" s="41">
        <v>56</v>
      </c>
      <c r="B136" s="46" t="s">
        <v>378</v>
      </c>
      <c r="C136" s="75">
        <v>1.175</v>
      </c>
      <c r="D136" s="71" t="s">
        <v>916</v>
      </c>
      <c r="E136" s="37">
        <v>400</v>
      </c>
      <c r="F136" s="36" t="s">
        <v>7</v>
      </c>
      <c r="G136" s="51" t="s">
        <v>275</v>
      </c>
      <c r="H136" s="50" t="s">
        <v>272</v>
      </c>
      <c r="I136" s="38" t="s">
        <v>975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</row>
    <row r="137" spans="1:146" s="10" customFormat="1" ht="24.75" customHeight="1" x14ac:dyDescent="0.25">
      <c r="A137" s="41">
        <v>57</v>
      </c>
      <c r="B137" s="46" t="s">
        <v>964</v>
      </c>
      <c r="C137" s="47">
        <v>0.625</v>
      </c>
      <c r="D137" s="71" t="s">
        <v>916</v>
      </c>
      <c r="E137" s="37">
        <v>140</v>
      </c>
      <c r="F137" s="36" t="s">
        <v>7</v>
      </c>
      <c r="G137" s="51" t="s">
        <v>275</v>
      </c>
      <c r="H137" s="50" t="s">
        <v>272</v>
      </c>
      <c r="I137" s="38" t="s">
        <v>976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</row>
    <row r="138" spans="1:146" s="10" customFormat="1" ht="24.75" customHeight="1" x14ac:dyDescent="0.25">
      <c r="A138" s="41">
        <v>58</v>
      </c>
      <c r="B138" s="46" t="s">
        <v>965</v>
      </c>
      <c r="C138" s="54">
        <v>1.075</v>
      </c>
      <c r="D138" s="71" t="s">
        <v>916</v>
      </c>
      <c r="E138" s="37">
        <v>170</v>
      </c>
      <c r="F138" s="36" t="s">
        <v>7</v>
      </c>
      <c r="G138" s="51" t="s">
        <v>275</v>
      </c>
      <c r="H138" s="50" t="s">
        <v>272</v>
      </c>
      <c r="I138" s="38" t="s">
        <v>977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</row>
    <row r="139" spans="1:146" s="13" customFormat="1" ht="24.75" customHeight="1" x14ac:dyDescent="0.25">
      <c r="A139" s="41">
        <v>59</v>
      </c>
      <c r="B139" s="46" t="s">
        <v>992</v>
      </c>
      <c r="C139" s="47">
        <v>0.98399999999999999</v>
      </c>
      <c r="D139" s="71" t="s">
        <v>916</v>
      </c>
      <c r="E139" s="37">
        <v>870</v>
      </c>
      <c r="F139" s="36" t="s">
        <v>7</v>
      </c>
      <c r="G139" s="51" t="s">
        <v>275</v>
      </c>
      <c r="H139" s="50" t="s">
        <v>272</v>
      </c>
      <c r="I139" s="38" t="s">
        <v>1016</v>
      </c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</row>
    <row r="140" spans="1:146" s="13" customFormat="1" ht="24.75" customHeight="1" x14ac:dyDescent="0.25">
      <c r="A140" s="41">
        <v>60</v>
      </c>
      <c r="B140" s="46" t="s">
        <v>8</v>
      </c>
      <c r="C140" s="47">
        <v>0.745</v>
      </c>
      <c r="D140" s="71" t="s">
        <v>916</v>
      </c>
      <c r="E140" s="37">
        <v>750</v>
      </c>
      <c r="F140" s="36" t="s">
        <v>7</v>
      </c>
      <c r="G140" s="51" t="s">
        <v>275</v>
      </c>
      <c r="H140" s="50" t="s">
        <v>272</v>
      </c>
      <c r="I140" s="38" t="s">
        <v>1017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</row>
    <row r="141" spans="1:146" s="13" customFormat="1" ht="24.75" customHeight="1" x14ac:dyDescent="0.25">
      <c r="A141" s="41">
        <v>61</v>
      </c>
      <c r="B141" s="46" t="s">
        <v>395</v>
      </c>
      <c r="C141" s="54">
        <v>0.48699999999999999</v>
      </c>
      <c r="D141" s="71" t="s">
        <v>916</v>
      </c>
      <c r="E141" s="37">
        <v>700</v>
      </c>
      <c r="F141" s="36" t="s">
        <v>7</v>
      </c>
      <c r="G141" s="51" t="s">
        <v>275</v>
      </c>
      <c r="H141" s="50" t="s">
        <v>272</v>
      </c>
      <c r="I141" s="38" t="s">
        <v>1018</v>
      </c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</row>
    <row r="142" spans="1:146" ht="15" customHeight="1" x14ac:dyDescent="0.25">
      <c r="A142" s="195" t="s">
        <v>18</v>
      </c>
      <c r="B142" s="195"/>
      <c r="C142" s="212">
        <f>SUM(C114:C141)</f>
        <v>42.027000000000001</v>
      </c>
      <c r="D142" s="67"/>
      <c r="E142" s="52">
        <f>SUM(E114,E118,E116)</f>
        <v>3459</v>
      </c>
      <c r="F142" s="53" t="s">
        <v>23</v>
      </c>
      <c r="G142" s="221" t="s">
        <v>272</v>
      </c>
      <c r="H142" s="225"/>
      <c r="I142" s="182"/>
    </row>
    <row r="143" spans="1:146" x14ac:dyDescent="0.25">
      <c r="A143" s="195"/>
      <c r="B143" s="195"/>
      <c r="C143" s="212"/>
      <c r="D143" s="68"/>
      <c r="E143" s="52">
        <f>SUM(E141,E140,E139,E138,E137,E136,E135,E133,E131,E129,E127,E125,E123,E121,E115)</f>
        <v>8274</v>
      </c>
      <c r="F143" s="53" t="s">
        <v>7</v>
      </c>
      <c r="G143" s="222"/>
      <c r="H143" s="226"/>
      <c r="I143" s="184"/>
    </row>
    <row r="144" spans="1:146" ht="15" customHeight="1" x14ac:dyDescent="0.25">
      <c r="A144" s="147" t="s">
        <v>44</v>
      </c>
      <c r="B144" s="148"/>
      <c r="C144" s="148"/>
      <c r="D144" s="148"/>
      <c r="E144" s="148"/>
      <c r="F144" s="148"/>
      <c r="G144" s="148"/>
      <c r="H144" s="148"/>
      <c r="I144" s="149"/>
    </row>
    <row r="145" spans="1:9" ht="15" customHeight="1" x14ac:dyDescent="0.25">
      <c r="A145" s="263">
        <v>62</v>
      </c>
      <c r="B145" s="180" t="s">
        <v>25</v>
      </c>
      <c r="C145" s="122">
        <v>5.032</v>
      </c>
      <c r="D145" s="158" t="s">
        <v>918</v>
      </c>
      <c r="E145" s="114">
        <v>863</v>
      </c>
      <c r="F145" s="117" t="s">
        <v>7</v>
      </c>
      <c r="G145" s="117" t="s">
        <v>275</v>
      </c>
      <c r="H145" s="221" t="s">
        <v>272</v>
      </c>
      <c r="I145" s="112" t="s">
        <v>664</v>
      </c>
    </row>
    <row r="146" spans="1:9" x14ac:dyDescent="0.25">
      <c r="A146" s="265"/>
      <c r="B146" s="181"/>
      <c r="C146" s="122"/>
      <c r="D146" s="159"/>
      <c r="E146" s="116"/>
      <c r="F146" s="118"/>
      <c r="G146" s="118"/>
      <c r="H146" s="222"/>
      <c r="I146" s="113"/>
    </row>
    <row r="147" spans="1:9" ht="15" customHeight="1" x14ac:dyDescent="0.25">
      <c r="A147" s="157">
        <v>63</v>
      </c>
      <c r="B147" s="121" t="s">
        <v>45</v>
      </c>
      <c r="C147" s="122">
        <v>4.7880000000000003</v>
      </c>
      <c r="D147" s="158" t="s">
        <v>919</v>
      </c>
      <c r="E147" s="37">
        <v>864</v>
      </c>
      <c r="F147" s="36" t="s">
        <v>23</v>
      </c>
      <c r="G147" s="153" t="s">
        <v>275</v>
      </c>
      <c r="H147" s="160" t="s">
        <v>272</v>
      </c>
      <c r="I147" s="112" t="s">
        <v>665</v>
      </c>
    </row>
    <row r="148" spans="1:9" x14ac:dyDescent="0.25">
      <c r="A148" s="157"/>
      <c r="B148" s="121"/>
      <c r="C148" s="122"/>
      <c r="D148" s="159"/>
      <c r="E148" s="37">
        <v>230</v>
      </c>
      <c r="F148" s="36" t="s">
        <v>7</v>
      </c>
      <c r="G148" s="155"/>
      <c r="H148" s="161"/>
      <c r="I148" s="113"/>
    </row>
    <row r="149" spans="1:9" ht="15" customHeight="1" x14ac:dyDescent="0.25">
      <c r="A149" s="157">
        <v>64</v>
      </c>
      <c r="B149" s="121" t="s">
        <v>42</v>
      </c>
      <c r="C149" s="122">
        <v>2.73</v>
      </c>
      <c r="D149" s="158" t="s">
        <v>920</v>
      </c>
      <c r="E149" s="125">
        <v>780</v>
      </c>
      <c r="F149" s="120" t="s">
        <v>7</v>
      </c>
      <c r="G149" s="153" t="s">
        <v>275</v>
      </c>
      <c r="H149" s="160" t="s">
        <v>272</v>
      </c>
      <c r="I149" s="112" t="s">
        <v>666</v>
      </c>
    </row>
    <row r="150" spans="1:9" x14ac:dyDescent="0.25">
      <c r="A150" s="157"/>
      <c r="B150" s="121"/>
      <c r="C150" s="122"/>
      <c r="D150" s="159"/>
      <c r="E150" s="125"/>
      <c r="F150" s="120"/>
      <c r="G150" s="155"/>
      <c r="H150" s="161"/>
      <c r="I150" s="113"/>
    </row>
    <row r="151" spans="1:9" ht="15" customHeight="1" x14ac:dyDescent="0.25">
      <c r="A151" s="157">
        <v>65</v>
      </c>
      <c r="B151" s="121" t="s">
        <v>3</v>
      </c>
      <c r="C151" s="122">
        <v>1.196</v>
      </c>
      <c r="D151" s="158" t="s">
        <v>921</v>
      </c>
      <c r="E151" s="125">
        <v>392</v>
      </c>
      <c r="F151" s="120" t="s">
        <v>7</v>
      </c>
      <c r="G151" s="153" t="s">
        <v>275</v>
      </c>
      <c r="H151" s="160" t="s">
        <v>272</v>
      </c>
      <c r="I151" s="112" t="s">
        <v>667</v>
      </c>
    </row>
    <row r="152" spans="1:9" x14ac:dyDescent="0.25">
      <c r="A152" s="157"/>
      <c r="B152" s="121"/>
      <c r="C152" s="122"/>
      <c r="D152" s="159"/>
      <c r="E152" s="125"/>
      <c r="F152" s="120"/>
      <c r="G152" s="155"/>
      <c r="H152" s="161"/>
      <c r="I152" s="113"/>
    </row>
    <row r="153" spans="1:9" ht="15" customHeight="1" x14ac:dyDescent="0.25">
      <c r="A153" s="157">
        <v>66</v>
      </c>
      <c r="B153" s="121" t="s">
        <v>6</v>
      </c>
      <c r="C153" s="122">
        <v>2.8159999999999998</v>
      </c>
      <c r="D153" s="158" t="s">
        <v>922</v>
      </c>
      <c r="E153" s="125">
        <v>817</v>
      </c>
      <c r="F153" s="120" t="s">
        <v>7</v>
      </c>
      <c r="G153" s="153" t="s">
        <v>275</v>
      </c>
      <c r="H153" s="160" t="s">
        <v>272</v>
      </c>
      <c r="I153" s="112" t="s">
        <v>668</v>
      </c>
    </row>
    <row r="154" spans="1:9" x14ac:dyDescent="0.25">
      <c r="A154" s="157"/>
      <c r="B154" s="121"/>
      <c r="C154" s="122"/>
      <c r="D154" s="159"/>
      <c r="E154" s="125"/>
      <c r="F154" s="120"/>
      <c r="G154" s="155"/>
      <c r="H154" s="161"/>
      <c r="I154" s="113"/>
    </row>
    <row r="155" spans="1:9" ht="15" customHeight="1" x14ac:dyDescent="0.25">
      <c r="A155" s="157">
        <v>67</v>
      </c>
      <c r="B155" s="121" t="s">
        <v>8</v>
      </c>
      <c r="C155" s="122">
        <v>1.466</v>
      </c>
      <c r="D155" s="158" t="s">
        <v>923</v>
      </c>
      <c r="E155" s="125">
        <v>452</v>
      </c>
      <c r="F155" s="120" t="s">
        <v>7</v>
      </c>
      <c r="G155" s="153" t="s">
        <v>275</v>
      </c>
      <c r="H155" s="160" t="s">
        <v>272</v>
      </c>
      <c r="I155" s="112" t="s">
        <v>669</v>
      </c>
    </row>
    <row r="156" spans="1:9" x14ac:dyDescent="0.25">
      <c r="A156" s="157"/>
      <c r="B156" s="121"/>
      <c r="C156" s="122"/>
      <c r="D156" s="159"/>
      <c r="E156" s="125"/>
      <c r="F156" s="120"/>
      <c r="G156" s="155"/>
      <c r="H156" s="161"/>
      <c r="I156" s="113"/>
    </row>
    <row r="157" spans="1:9" ht="15" customHeight="1" x14ac:dyDescent="0.25">
      <c r="A157" s="157">
        <v>68</v>
      </c>
      <c r="B157" s="121" t="s">
        <v>4</v>
      </c>
      <c r="C157" s="122">
        <v>2.839</v>
      </c>
      <c r="D157" s="158" t="s">
        <v>924</v>
      </c>
      <c r="E157" s="125">
        <v>811</v>
      </c>
      <c r="F157" s="120" t="s">
        <v>7</v>
      </c>
      <c r="G157" s="153" t="s">
        <v>275</v>
      </c>
      <c r="H157" s="160" t="s">
        <v>272</v>
      </c>
      <c r="I157" s="112" t="s">
        <v>670</v>
      </c>
    </row>
    <row r="158" spans="1:9" x14ac:dyDescent="0.25">
      <c r="A158" s="157"/>
      <c r="B158" s="121"/>
      <c r="C158" s="122"/>
      <c r="D158" s="159"/>
      <c r="E158" s="125"/>
      <c r="F158" s="120"/>
      <c r="G158" s="155"/>
      <c r="H158" s="161"/>
      <c r="I158" s="113"/>
    </row>
    <row r="159" spans="1:9" ht="15" customHeight="1" x14ac:dyDescent="0.25">
      <c r="A159" s="157">
        <v>69</v>
      </c>
      <c r="B159" s="121" t="s">
        <v>30</v>
      </c>
      <c r="C159" s="122">
        <v>1.954</v>
      </c>
      <c r="D159" s="158" t="s">
        <v>925</v>
      </c>
      <c r="E159" s="125">
        <v>527</v>
      </c>
      <c r="F159" s="120" t="s">
        <v>7</v>
      </c>
      <c r="G159" s="153" t="s">
        <v>275</v>
      </c>
      <c r="H159" s="160" t="s">
        <v>272</v>
      </c>
      <c r="I159" s="112" t="s">
        <v>671</v>
      </c>
    </row>
    <row r="160" spans="1:9" x14ac:dyDescent="0.25">
      <c r="A160" s="157"/>
      <c r="B160" s="121"/>
      <c r="C160" s="122"/>
      <c r="D160" s="159"/>
      <c r="E160" s="125"/>
      <c r="F160" s="120"/>
      <c r="G160" s="155"/>
      <c r="H160" s="161"/>
      <c r="I160" s="113"/>
    </row>
    <row r="161" spans="1:14" ht="15" customHeight="1" x14ac:dyDescent="0.25">
      <c r="A161" s="157">
        <v>70</v>
      </c>
      <c r="B161" s="121" t="s">
        <v>21</v>
      </c>
      <c r="C161" s="122">
        <v>1.204</v>
      </c>
      <c r="D161" s="158" t="s">
        <v>926</v>
      </c>
      <c r="E161" s="125">
        <v>344</v>
      </c>
      <c r="F161" s="120" t="s">
        <v>7</v>
      </c>
      <c r="G161" s="153" t="s">
        <v>275</v>
      </c>
      <c r="H161" s="160" t="s">
        <v>272</v>
      </c>
      <c r="I161" s="112" t="s">
        <v>672</v>
      </c>
    </row>
    <row r="162" spans="1:14" x14ac:dyDescent="0.25">
      <c r="A162" s="157"/>
      <c r="B162" s="121"/>
      <c r="C162" s="122"/>
      <c r="D162" s="159"/>
      <c r="E162" s="125"/>
      <c r="F162" s="120"/>
      <c r="G162" s="155"/>
      <c r="H162" s="161"/>
      <c r="I162" s="113"/>
    </row>
    <row r="163" spans="1:14" ht="33.75" x14ac:dyDescent="0.25">
      <c r="A163" s="41">
        <v>71</v>
      </c>
      <c r="B163" s="46" t="s">
        <v>283</v>
      </c>
      <c r="C163" s="47">
        <v>0.56699999999999995</v>
      </c>
      <c r="D163" s="71" t="s">
        <v>927</v>
      </c>
      <c r="E163" s="37">
        <v>160</v>
      </c>
      <c r="F163" s="36" t="s">
        <v>7</v>
      </c>
      <c r="G163" s="51" t="s">
        <v>275</v>
      </c>
      <c r="H163" s="76" t="s">
        <v>272</v>
      </c>
      <c r="I163" s="31" t="s">
        <v>673</v>
      </c>
    </row>
    <row r="164" spans="1:14" ht="33.75" x14ac:dyDescent="0.25">
      <c r="A164" s="41">
        <v>72</v>
      </c>
      <c r="B164" s="46" t="s">
        <v>284</v>
      </c>
      <c r="C164" s="54">
        <v>1.33</v>
      </c>
      <c r="D164" s="71" t="s">
        <v>928</v>
      </c>
      <c r="E164" s="37">
        <v>538</v>
      </c>
      <c r="F164" s="36" t="s">
        <v>7</v>
      </c>
      <c r="G164" s="51" t="s">
        <v>275</v>
      </c>
      <c r="H164" s="76" t="s">
        <v>272</v>
      </c>
      <c r="I164" s="31" t="s">
        <v>674</v>
      </c>
    </row>
    <row r="165" spans="1:14" s="5" customFormat="1" ht="22.5" x14ac:dyDescent="0.35">
      <c r="A165" s="38">
        <v>73</v>
      </c>
      <c r="B165" s="77" t="s">
        <v>285</v>
      </c>
      <c r="C165" s="47">
        <v>0.49</v>
      </c>
      <c r="D165" s="78" t="s">
        <v>929</v>
      </c>
      <c r="E165" s="37">
        <v>144</v>
      </c>
      <c r="F165" s="38" t="s">
        <v>7</v>
      </c>
      <c r="G165" s="21" t="s">
        <v>275</v>
      </c>
      <c r="H165" s="79" t="s">
        <v>272</v>
      </c>
      <c r="I165" s="31" t="s">
        <v>675</v>
      </c>
      <c r="J165" s="317"/>
      <c r="K165" s="318"/>
      <c r="L165" s="318"/>
      <c r="M165" s="318"/>
      <c r="N165" s="318"/>
    </row>
    <row r="166" spans="1:14" ht="22.5" x14ac:dyDescent="0.25">
      <c r="A166" s="41">
        <v>74</v>
      </c>
      <c r="B166" s="46" t="s">
        <v>286</v>
      </c>
      <c r="C166" s="47">
        <v>0.74099999999999999</v>
      </c>
      <c r="D166" s="71" t="s">
        <v>930</v>
      </c>
      <c r="E166" s="37">
        <v>240</v>
      </c>
      <c r="F166" s="36" t="s">
        <v>7</v>
      </c>
      <c r="G166" s="51" t="s">
        <v>275</v>
      </c>
      <c r="H166" s="76" t="s">
        <v>272</v>
      </c>
      <c r="I166" s="31" t="s">
        <v>676</v>
      </c>
    </row>
    <row r="167" spans="1:14" ht="22.5" x14ac:dyDescent="0.25">
      <c r="A167" s="41">
        <v>75</v>
      </c>
      <c r="B167" s="46" t="s">
        <v>287</v>
      </c>
      <c r="C167" s="75">
        <v>0.27900000000000003</v>
      </c>
      <c r="D167" s="71" t="s">
        <v>931</v>
      </c>
      <c r="E167" s="37">
        <v>226</v>
      </c>
      <c r="F167" s="36" t="s">
        <v>7</v>
      </c>
      <c r="G167" s="51" t="s">
        <v>275</v>
      </c>
      <c r="H167" s="76" t="s">
        <v>272</v>
      </c>
      <c r="I167" s="31" t="s">
        <v>677</v>
      </c>
    </row>
    <row r="168" spans="1:14" s="5" customFormat="1" ht="16.5" customHeight="1" x14ac:dyDescent="0.25">
      <c r="A168" s="133">
        <v>76</v>
      </c>
      <c r="B168" s="134" t="s">
        <v>957</v>
      </c>
      <c r="C168" s="162">
        <v>17.914999999999999</v>
      </c>
      <c r="D168" s="213"/>
      <c r="E168" s="114">
        <v>2821</v>
      </c>
      <c r="F168" s="177" t="s">
        <v>7</v>
      </c>
      <c r="G168" s="177" t="s">
        <v>289</v>
      </c>
      <c r="H168" s="80" t="s">
        <v>303</v>
      </c>
      <c r="I168" s="112" t="s">
        <v>678</v>
      </c>
      <c r="J168" s="315"/>
      <c r="K168" s="316"/>
      <c r="L168" s="316"/>
      <c r="M168" s="316"/>
      <c r="N168" s="316"/>
    </row>
    <row r="169" spans="1:14" s="5" customFormat="1" x14ac:dyDescent="0.25">
      <c r="A169" s="133"/>
      <c r="B169" s="135"/>
      <c r="C169" s="163"/>
      <c r="D169" s="214"/>
      <c r="E169" s="116"/>
      <c r="F169" s="179"/>
      <c r="G169" s="179"/>
      <c r="H169" s="80" t="s">
        <v>304</v>
      </c>
      <c r="I169" s="113"/>
      <c r="J169" s="315"/>
      <c r="K169" s="316"/>
      <c r="L169" s="316"/>
      <c r="M169" s="316"/>
      <c r="N169" s="316"/>
    </row>
    <row r="170" spans="1:14" ht="15" customHeight="1" x14ac:dyDescent="0.25">
      <c r="A170" s="195" t="s">
        <v>18</v>
      </c>
      <c r="B170" s="195"/>
      <c r="C170" s="212">
        <f>SUM(C145:C169)</f>
        <v>45.347000000000001</v>
      </c>
      <c r="D170" s="67"/>
      <c r="E170" s="52">
        <f>SUM(E147)</f>
        <v>864</v>
      </c>
      <c r="F170" s="53" t="s">
        <v>23</v>
      </c>
      <c r="G170" s="221" t="s">
        <v>272</v>
      </c>
      <c r="H170" s="225"/>
      <c r="I170" s="182"/>
    </row>
    <row r="171" spans="1:14" x14ac:dyDescent="0.25">
      <c r="A171" s="195"/>
      <c r="B171" s="195"/>
      <c r="C171" s="212"/>
      <c r="D171" s="68"/>
      <c r="E171" s="52">
        <f>SUM(E146,E148,E149,E151,E153,E155,E157,E159,E161,,E168,E167,E166,E165,E164,E163)</f>
        <v>8482</v>
      </c>
      <c r="F171" s="53" t="s">
        <v>7</v>
      </c>
      <c r="G171" s="222"/>
      <c r="H171" s="226"/>
      <c r="I171" s="184"/>
    </row>
    <row r="172" spans="1:14" ht="19.5" customHeight="1" x14ac:dyDescent="0.25">
      <c r="A172" s="147" t="s">
        <v>46</v>
      </c>
      <c r="B172" s="148"/>
      <c r="C172" s="148"/>
      <c r="D172" s="148"/>
      <c r="E172" s="148"/>
      <c r="F172" s="148"/>
      <c r="G172" s="148"/>
      <c r="H172" s="148"/>
      <c r="I172" s="149"/>
    </row>
    <row r="173" spans="1:14" x14ac:dyDescent="0.25">
      <c r="A173" s="157">
        <v>77</v>
      </c>
      <c r="B173" s="121" t="s">
        <v>47</v>
      </c>
      <c r="C173" s="162">
        <v>10.115</v>
      </c>
      <c r="D173" s="158" t="s">
        <v>932</v>
      </c>
      <c r="E173" s="125">
        <v>1897</v>
      </c>
      <c r="F173" s="133" t="s">
        <v>7</v>
      </c>
      <c r="G173" s="126" t="s">
        <v>274</v>
      </c>
      <c r="H173" s="160" t="s">
        <v>272</v>
      </c>
      <c r="I173" s="112" t="s">
        <v>679</v>
      </c>
    </row>
    <row r="174" spans="1:14" x14ac:dyDescent="0.25">
      <c r="A174" s="157"/>
      <c r="B174" s="121"/>
      <c r="C174" s="163"/>
      <c r="D174" s="159"/>
      <c r="E174" s="125"/>
      <c r="F174" s="133"/>
      <c r="G174" s="127"/>
      <c r="H174" s="161"/>
      <c r="I174" s="113"/>
    </row>
    <row r="175" spans="1:14" ht="15" customHeight="1" x14ac:dyDescent="0.25">
      <c r="A175" s="157">
        <v>78</v>
      </c>
      <c r="B175" s="121" t="s">
        <v>32</v>
      </c>
      <c r="C175" s="162">
        <v>4.1479999999999997</v>
      </c>
      <c r="D175" s="158" t="s">
        <v>933</v>
      </c>
      <c r="E175" s="125">
        <v>1185</v>
      </c>
      <c r="F175" s="133" t="s">
        <v>7</v>
      </c>
      <c r="G175" s="126" t="s">
        <v>274</v>
      </c>
      <c r="H175" s="160" t="s">
        <v>272</v>
      </c>
      <c r="I175" s="112" t="s">
        <v>680</v>
      </c>
    </row>
    <row r="176" spans="1:14" x14ac:dyDescent="0.25">
      <c r="A176" s="157"/>
      <c r="B176" s="121"/>
      <c r="C176" s="163"/>
      <c r="D176" s="159"/>
      <c r="E176" s="125"/>
      <c r="F176" s="133"/>
      <c r="G176" s="127"/>
      <c r="H176" s="161"/>
      <c r="I176" s="113"/>
    </row>
    <row r="177" spans="1:9" ht="15" customHeight="1" x14ac:dyDescent="0.25">
      <c r="A177" s="157">
        <v>79</v>
      </c>
      <c r="B177" s="121" t="s">
        <v>276</v>
      </c>
      <c r="C177" s="162">
        <v>0.49199999999999999</v>
      </c>
      <c r="D177" s="158" t="s">
        <v>934</v>
      </c>
      <c r="E177" s="125">
        <v>164</v>
      </c>
      <c r="F177" s="133" t="s">
        <v>7</v>
      </c>
      <c r="G177" s="126" t="s">
        <v>274</v>
      </c>
      <c r="H177" s="160" t="s">
        <v>272</v>
      </c>
      <c r="I177" s="112" t="s">
        <v>681</v>
      </c>
    </row>
    <row r="178" spans="1:9" x14ac:dyDescent="0.25">
      <c r="A178" s="157"/>
      <c r="B178" s="121"/>
      <c r="C178" s="163"/>
      <c r="D178" s="159"/>
      <c r="E178" s="125"/>
      <c r="F178" s="133"/>
      <c r="G178" s="127"/>
      <c r="H178" s="161"/>
      <c r="I178" s="113"/>
    </row>
    <row r="179" spans="1:9" ht="22.5" x14ac:dyDescent="0.25">
      <c r="A179" s="41">
        <v>80</v>
      </c>
      <c r="B179" s="46" t="s">
        <v>277</v>
      </c>
      <c r="C179" s="47">
        <v>0.42</v>
      </c>
      <c r="D179" s="71" t="s">
        <v>935</v>
      </c>
      <c r="E179" s="37">
        <v>140</v>
      </c>
      <c r="F179" s="38" t="s">
        <v>7</v>
      </c>
      <c r="G179" s="21" t="s">
        <v>275</v>
      </c>
      <c r="H179" s="299" t="s">
        <v>272</v>
      </c>
      <c r="I179" s="31" t="s">
        <v>682</v>
      </c>
    </row>
    <row r="180" spans="1:9" ht="22.5" x14ac:dyDescent="0.25">
      <c r="A180" s="41">
        <v>81</v>
      </c>
      <c r="B180" s="46" t="s">
        <v>278</v>
      </c>
      <c r="C180" s="47">
        <v>0.48299999999999998</v>
      </c>
      <c r="D180" s="71" t="s">
        <v>936</v>
      </c>
      <c r="E180" s="37">
        <v>161</v>
      </c>
      <c r="F180" s="38" t="s">
        <v>7</v>
      </c>
      <c r="G180" s="21" t="s">
        <v>275</v>
      </c>
      <c r="H180" s="300"/>
      <c r="I180" s="31" t="s">
        <v>683</v>
      </c>
    </row>
    <row r="181" spans="1:9" ht="22.5" x14ac:dyDescent="0.25">
      <c r="A181" s="41">
        <v>82</v>
      </c>
      <c r="B181" s="46" t="s">
        <v>279</v>
      </c>
      <c r="C181" s="75">
        <v>0.67200000000000004</v>
      </c>
      <c r="D181" s="71" t="s">
        <v>937</v>
      </c>
      <c r="E181" s="37">
        <v>192</v>
      </c>
      <c r="F181" s="38" t="s">
        <v>7</v>
      </c>
      <c r="G181" s="21" t="s">
        <v>275</v>
      </c>
      <c r="H181" s="21" t="s">
        <v>272</v>
      </c>
      <c r="I181" s="31" t="s">
        <v>684</v>
      </c>
    </row>
    <row r="182" spans="1:9" ht="15" customHeight="1" x14ac:dyDescent="0.25">
      <c r="A182" s="199" t="s">
        <v>18</v>
      </c>
      <c r="B182" s="200"/>
      <c r="C182" s="52">
        <f>SUM(C173:D181)</f>
        <v>16.329999999999998</v>
      </c>
      <c r="D182" s="81"/>
      <c r="E182" s="52">
        <f>SUM(E173,E175,E177,E179,E180,E181)</f>
        <v>3739</v>
      </c>
      <c r="F182" s="22" t="s">
        <v>7</v>
      </c>
      <c r="G182" s="203">
        <f>SUM(E183,E184,E185)</f>
        <v>24818</v>
      </c>
      <c r="H182" s="204"/>
      <c r="I182" s="182"/>
    </row>
    <row r="183" spans="1:9" ht="28.5" customHeight="1" x14ac:dyDescent="0.25">
      <c r="A183" s="331" t="s">
        <v>241</v>
      </c>
      <c r="B183" s="331"/>
      <c r="C183" s="305">
        <f>SUM(C142,C170,C182)</f>
        <v>103.70399999999999</v>
      </c>
      <c r="D183" s="72"/>
      <c r="E183" s="52">
        <f>SUM(E170,E142)</f>
        <v>4323</v>
      </c>
      <c r="F183" s="53" t="s">
        <v>23</v>
      </c>
      <c r="G183" s="205"/>
      <c r="H183" s="206"/>
      <c r="I183" s="183"/>
    </row>
    <row r="184" spans="1:9" ht="15.75" x14ac:dyDescent="0.25">
      <c r="A184" s="331"/>
      <c r="B184" s="331"/>
      <c r="C184" s="306"/>
      <c r="D184" s="73"/>
      <c r="E184" s="52">
        <f>SUM(E182,E143,E171)</f>
        <v>20495</v>
      </c>
      <c r="F184" s="53" t="s">
        <v>7</v>
      </c>
      <c r="G184" s="205"/>
      <c r="H184" s="206"/>
      <c r="I184" s="183"/>
    </row>
    <row r="185" spans="1:9" ht="15.75" x14ac:dyDescent="0.25">
      <c r="A185" s="331"/>
      <c r="B185" s="331"/>
      <c r="C185" s="307"/>
      <c r="D185" s="74"/>
      <c r="E185" s="52">
        <v>0</v>
      </c>
      <c r="F185" s="53" t="s">
        <v>1</v>
      </c>
      <c r="G185" s="207"/>
      <c r="H185" s="208"/>
      <c r="I185" s="184"/>
    </row>
    <row r="186" spans="1:9" ht="15.75" customHeight="1" x14ac:dyDescent="0.25">
      <c r="A186" s="218" t="s">
        <v>244</v>
      </c>
      <c r="B186" s="219"/>
      <c r="C186" s="219"/>
      <c r="D186" s="219"/>
      <c r="E186" s="219"/>
      <c r="F186" s="219"/>
      <c r="G186" s="219"/>
      <c r="H186" s="219"/>
      <c r="I186" s="220"/>
    </row>
    <row r="187" spans="1:9" ht="23.25" customHeight="1" x14ac:dyDescent="0.25">
      <c r="A187" s="147" t="s">
        <v>48</v>
      </c>
      <c r="B187" s="148"/>
      <c r="C187" s="148"/>
      <c r="D187" s="148"/>
      <c r="E187" s="148"/>
      <c r="F187" s="148"/>
      <c r="G187" s="148"/>
      <c r="H187" s="148"/>
      <c r="I187" s="149"/>
    </row>
    <row r="188" spans="1:9" x14ac:dyDescent="0.25">
      <c r="A188" s="120">
        <v>83</v>
      </c>
      <c r="B188" s="121" t="s">
        <v>49</v>
      </c>
      <c r="C188" s="122">
        <v>1.758</v>
      </c>
      <c r="D188" s="123">
        <v>293</v>
      </c>
      <c r="E188" s="114">
        <v>293</v>
      </c>
      <c r="F188" s="120" t="s">
        <v>23</v>
      </c>
      <c r="G188" s="153" t="s">
        <v>275</v>
      </c>
      <c r="H188" s="160" t="s">
        <v>272</v>
      </c>
      <c r="I188" s="112" t="s">
        <v>685</v>
      </c>
    </row>
    <row r="189" spans="1:9" x14ac:dyDescent="0.25">
      <c r="A189" s="120"/>
      <c r="B189" s="121"/>
      <c r="C189" s="122"/>
      <c r="D189" s="124"/>
      <c r="E189" s="116"/>
      <c r="F189" s="120"/>
      <c r="G189" s="155"/>
      <c r="H189" s="161"/>
      <c r="I189" s="113"/>
    </row>
    <row r="190" spans="1:9" ht="15" customHeight="1" x14ac:dyDescent="0.25">
      <c r="A190" s="120">
        <v>84</v>
      </c>
      <c r="B190" s="121" t="s">
        <v>50</v>
      </c>
      <c r="C190" s="122">
        <v>0.61199999999999999</v>
      </c>
      <c r="D190" s="123">
        <v>204</v>
      </c>
      <c r="E190" s="125">
        <v>204</v>
      </c>
      <c r="F190" s="120" t="s">
        <v>7</v>
      </c>
      <c r="G190" s="153" t="s">
        <v>275</v>
      </c>
      <c r="H190" s="160" t="s">
        <v>272</v>
      </c>
      <c r="I190" s="112" t="s">
        <v>686</v>
      </c>
    </row>
    <row r="191" spans="1:9" x14ac:dyDescent="0.25">
      <c r="A191" s="120"/>
      <c r="B191" s="121"/>
      <c r="C191" s="122"/>
      <c r="D191" s="124"/>
      <c r="E191" s="125"/>
      <c r="F191" s="120"/>
      <c r="G191" s="155"/>
      <c r="H191" s="161"/>
      <c r="I191" s="113"/>
    </row>
    <row r="192" spans="1:9" ht="15" customHeight="1" x14ac:dyDescent="0.25">
      <c r="A192" s="120">
        <v>85</v>
      </c>
      <c r="B192" s="121" t="s">
        <v>41</v>
      </c>
      <c r="C192" s="122">
        <v>1.0389999999999999</v>
      </c>
      <c r="D192" s="123">
        <v>213</v>
      </c>
      <c r="E192" s="125">
        <v>213</v>
      </c>
      <c r="F192" s="120" t="s">
        <v>7</v>
      </c>
      <c r="G192" s="153" t="s">
        <v>275</v>
      </c>
      <c r="H192" s="160" t="s">
        <v>272</v>
      </c>
      <c r="I192" s="112" t="s">
        <v>687</v>
      </c>
    </row>
    <row r="193" spans="1:9" x14ac:dyDescent="0.25">
      <c r="A193" s="120"/>
      <c r="B193" s="121"/>
      <c r="C193" s="122"/>
      <c r="D193" s="124"/>
      <c r="E193" s="125"/>
      <c r="F193" s="120"/>
      <c r="G193" s="155"/>
      <c r="H193" s="161"/>
      <c r="I193" s="113"/>
    </row>
    <row r="194" spans="1:9" ht="15" customHeight="1" x14ac:dyDescent="0.25">
      <c r="A194" s="120">
        <v>86</v>
      </c>
      <c r="B194" s="121" t="s">
        <v>30</v>
      </c>
      <c r="C194" s="122">
        <v>1.4550000000000001</v>
      </c>
      <c r="D194" s="123">
        <v>588</v>
      </c>
      <c r="E194" s="114">
        <v>588</v>
      </c>
      <c r="F194" s="120" t="s">
        <v>7</v>
      </c>
      <c r="G194" s="153" t="s">
        <v>275</v>
      </c>
      <c r="H194" s="160" t="s">
        <v>272</v>
      </c>
      <c r="I194" s="112" t="s">
        <v>688</v>
      </c>
    </row>
    <row r="195" spans="1:9" x14ac:dyDescent="0.25">
      <c r="A195" s="120"/>
      <c r="B195" s="121"/>
      <c r="C195" s="122"/>
      <c r="D195" s="124"/>
      <c r="E195" s="116"/>
      <c r="F195" s="120"/>
      <c r="G195" s="155"/>
      <c r="H195" s="161"/>
      <c r="I195" s="113"/>
    </row>
    <row r="196" spans="1:9" ht="15" customHeight="1" x14ac:dyDescent="0.25">
      <c r="A196" s="120">
        <v>87</v>
      </c>
      <c r="B196" s="121" t="s">
        <v>51</v>
      </c>
      <c r="C196" s="122">
        <v>1.2270000000000001</v>
      </c>
      <c r="D196" s="123">
        <v>388</v>
      </c>
      <c r="E196" s="125">
        <v>388</v>
      </c>
      <c r="F196" s="120" t="s">
        <v>7</v>
      </c>
      <c r="G196" s="153" t="s">
        <v>275</v>
      </c>
      <c r="H196" s="160" t="s">
        <v>272</v>
      </c>
      <c r="I196" s="112" t="s">
        <v>689</v>
      </c>
    </row>
    <row r="197" spans="1:9" x14ac:dyDescent="0.25">
      <c r="A197" s="120"/>
      <c r="B197" s="121"/>
      <c r="C197" s="122"/>
      <c r="D197" s="124"/>
      <c r="E197" s="125"/>
      <c r="F197" s="120"/>
      <c r="G197" s="155"/>
      <c r="H197" s="161"/>
      <c r="I197" s="113"/>
    </row>
    <row r="198" spans="1:9" ht="15" customHeight="1" x14ac:dyDescent="0.25">
      <c r="A198" s="120">
        <v>88</v>
      </c>
      <c r="B198" s="121" t="s">
        <v>52</v>
      </c>
      <c r="C198" s="122">
        <v>1.708</v>
      </c>
      <c r="D198" s="123">
        <v>225</v>
      </c>
      <c r="E198" s="125">
        <v>225</v>
      </c>
      <c r="F198" s="120" t="s">
        <v>7</v>
      </c>
      <c r="G198" s="153" t="s">
        <v>275</v>
      </c>
      <c r="H198" s="160" t="s">
        <v>272</v>
      </c>
      <c r="I198" s="112" t="s">
        <v>690</v>
      </c>
    </row>
    <row r="199" spans="1:9" x14ac:dyDescent="0.25">
      <c r="A199" s="120"/>
      <c r="B199" s="121"/>
      <c r="C199" s="122"/>
      <c r="D199" s="124"/>
      <c r="E199" s="125"/>
      <c r="F199" s="120"/>
      <c r="G199" s="155"/>
      <c r="H199" s="161"/>
      <c r="I199" s="113"/>
    </row>
    <row r="200" spans="1:9" ht="15" customHeight="1" x14ac:dyDescent="0.25">
      <c r="A200" s="120">
        <v>89</v>
      </c>
      <c r="B200" s="121" t="s">
        <v>53</v>
      </c>
      <c r="C200" s="122">
        <v>0.88200000000000001</v>
      </c>
      <c r="D200" s="123">
        <v>425</v>
      </c>
      <c r="E200" s="114">
        <v>425</v>
      </c>
      <c r="F200" s="120" t="s">
        <v>7</v>
      </c>
      <c r="G200" s="153" t="s">
        <v>275</v>
      </c>
      <c r="H200" s="160" t="s">
        <v>272</v>
      </c>
      <c r="I200" s="112" t="s">
        <v>691</v>
      </c>
    </row>
    <row r="201" spans="1:9" x14ac:dyDescent="0.25">
      <c r="A201" s="120"/>
      <c r="B201" s="121"/>
      <c r="C201" s="122"/>
      <c r="D201" s="124"/>
      <c r="E201" s="116"/>
      <c r="F201" s="120"/>
      <c r="G201" s="155"/>
      <c r="H201" s="161"/>
      <c r="I201" s="113"/>
    </row>
    <row r="202" spans="1:9" s="8" customFormat="1" ht="15.75" customHeight="1" x14ac:dyDescent="0.25">
      <c r="A202" s="120">
        <v>90</v>
      </c>
      <c r="B202" s="121" t="s">
        <v>54</v>
      </c>
      <c r="C202" s="122">
        <v>2.2890000000000001</v>
      </c>
      <c r="D202" s="123">
        <v>787</v>
      </c>
      <c r="E202" s="37">
        <v>287</v>
      </c>
      <c r="F202" s="36" t="s">
        <v>23</v>
      </c>
      <c r="G202" s="153" t="s">
        <v>275</v>
      </c>
      <c r="H202" s="160" t="s">
        <v>272</v>
      </c>
      <c r="I202" s="112" t="s">
        <v>692</v>
      </c>
    </row>
    <row r="203" spans="1:9" s="8" customFormat="1" x14ac:dyDescent="0.25">
      <c r="A203" s="120"/>
      <c r="B203" s="121"/>
      <c r="C203" s="122"/>
      <c r="D203" s="124"/>
      <c r="E203" s="37">
        <v>500</v>
      </c>
      <c r="F203" s="36" t="s">
        <v>7</v>
      </c>
      <c r="G203" s="155"/>
      <c r="H203" s="161"/>
      <c r="I203" s="113"/>
    </row>
    <row r="204" spans="1:9" ht="15" customHeight="1" x14ac:dyDescent="0.25">
      <c r="A204" s="120">
        <v>91</v>
      </c>
      <c r="B204" s="121" t="s">
        <v>55</v>
      </c>
      <c r="C204" s="122">
        <v>0.65500000000000003</v>
      </c>
      <c r="D204" s="123">
        <v>177</v>
      </c>
      <c r="E204" s="125">
        <v>177</v>
      </c>
      <c r="F204" s="120" t="s">
        <v>7</v>
      </c>
      <c r="G204" s="153" t="s">
        <v>275</v>
      </c>
      <c r="H204" s="160" t="s">
        <v>272</v>
      </c>
      <c r="I204" s="112" t="s">
        <v>693</v>
      </c>
    </row>
    <row r="205" spans="1:9" x14ac:dyDescent="0.25">
      <c r="A205" s="120"/>
      <c r="B205" s="121"/>
      <c r="C205" s="122"/>
      <c r="D205" s="124"/>
      <c r="E205" s="125"/>
      <c r="F205" s="120"/>
      <c r="G205" s="155"/>
      <c r="H205" s="161"/>
      <c r="I205" s="113"/>
    </row>
    <row r="206" spans="1:9" s="8" customFormat="1" ht="15" customHeight="1" x14ac:dyDescent="0.25">
      <c r="A206" s="120">
        <v>92</v>
      </c>
      <c r="B206" s="121" t="s">
        <v>6</v>
      </c>
      <c r="C206" s="122">
        <v>2.7280000000000002</v>
      </c>
      <c r="D206" s="123">
        <v>514</v>
      </c>
      <c r="E206" s="37">
        <v>300</v>
      </c>
      <c r="F206" s="36" t="s">
        <v>23</v>
      </c>
      <c r="G206" s="153" t="s">
        <v>275</v>
      </c>
      <c r="H206" s="160" t="s">
        <v>272</v>
      </c>
      <c r="I206" s="112" t="s">
        <v>694</v>
      </c>
    </row>
    <row r="207" spans="1:9" s="8" customFormat="1" x14ac:dyDescent="0.25">
      <c r="A207" s="120"/>
      <c r="B207" s="121"/>
      <c r="C207" s="122"/>
      <c r="D207" s="124"/>
      <c r="E207" s="37">
        <v>214</v>
      </c>
      <c r="F207" s="36" t="s">
        <v>7</v>
      </c>
      <c r="G207" s="155"/>
      <c r="H207" s="161"/>
      <c r="I207" s="113"/>
    </row>
    <row r="208" spans="1:9" ht="15" customHeight="1" x14ac:dyDescent="0.25">
      <c r="A208" s="120">
        <v>93</v>
      </c>
      <c r="B208" s="121" t="s">
        <v>56</v>
      </c>
      <c r="C208" s="122">
        <v>2.5190000000000001</v>
      </c>
      <c r="D208" s="123">
        <v>418</v>
      </c>
      <c r="E208" s="125">
        <v>418</v>
      </c>
      <c r="F208" s="120" t="s">
        <v>23</v>
      </c>
      <c r="G208" s="153" t="s">
        <v>275</v>
      </c>
      <c r="H208" s="160" t="s">
        <v>272</v>
      </c>
      <c r="I208" s="112" t="s">
        <v>695</v>
      </c>
    </row>
    <row r="209" spans="1:9" x14ac:dyDescent="0.25">
      <c r="A209" s="120"/>
      <c r="B209" s="121"/>
      <c r="C209" s="122"/>
      <c r="D209" s="124"/>
      <c r="E209" s="125"/>
      <c r="F209" s="120"/>
      <c r="G209" s="155"/>
      <c r="H209" s="161"/>
      <c r="I209" s="113"/>
    </row>
    <row r="210" spans="1:9" ht="15" customHeight="1" x14ac:dyDescent="0.25">
      <c r="A210" s="120">
        <v>94</v>
      </c>
      <c r="B210" s="121" t="s">
        <v>57</v>
      </c>
      <c r="C210" s="122">
        <v>1.9770000000000001</v>
      </c>
      <c r="D210" s="123">
        <v>401</v>
      </c>
      <c r="E210" s="125">
        <v>401</v>
      </c>
      <c r="F210" s="120" t="s">
        <v>7</v>
      </c>
      <c r="G210" s="153" t="s">
        <v>275</v>
      </c>
      <c r="H210" s="160" t="s">
        <v>272</v>
      </c>
      <c r="I210" s="112" t="s">
        <v>696</v>
      </c>
    </row>
    <row r="211" spans="1:9" x14ac:dyDescent="0.25">
      <c r="A211" s="120"/>
      <c r="B211" s="121"/>
      <c r="C211" s="122"/>
      <c r="D211" s="124"/>
      <c r="E211" s="125"/>
      <c r="F211" s="120"/>
      <c r="G211" s="155"/>
      <c r="H211" s="161"/>
      <c r="I211" s="113"/>
    </row>
    <row r="212" spans="1:9" s="8" customFormat="1" ht="15" customHeight="1" x14ac:dyDescent="0.25">
      <c r="A212" s="120">
        <v>95</v>
      </c>
      <c r="B212" s="121" t="s">
        <v>58</v>
      </c>
      <c r="C212" s="122">
        <v>4.1210000000000004</v>
      </c>
      <c r="D212" s="123">
        <v>862</v>
      </c>
      <c r="E212" s="37">
        <v>600</v>
      </c>
      <c r="F212" s="36" t="s">
        <v>23</v>
      </c>
      <c r="G212" s="153" t="s">
        <v>275</v>
      </c>
      <c r="H212" s="160" t="s">
        <v>272</v>
      </c>
      <c r="I212" s="112" t="s">
        <v>697</v>
      </c>
    </row>
    <row r="213" spans="1:9" s="8" customFormat="1" x14ac:dyDescent="0.25">
      <c r="A213" s="120"/>
      <c r="B213" s="121"/>
      <c r="C213" s="122"/>
      <c r="D213" s="124"/>
      <c r="E213" s="37">
        <v>262</v>
      </c>
      <c r="F213" s="36" t="s">
        <v>7</v>
      </c>
      <c r="G213" s="155"/>
      <c r="H213" s="161"/>
      <c r="I213" s="113"/>
    </row>
    <row r="214" spans="1:9" ht="15" customHeight="1" x14ac:dyDescent="0.25">
      <c r="A214" s="120">
        <v>96</v>
      </c>
      <c r="B214" s="121" t="s">
        <v>9</v>
      </c>
      <c r="C214" s="122">
        <v>1.62</v>
      </c>
      <c r="D214" s="123">
        <v>513</v>
      </c>
      <c r="E214" s="125">
        <v>513</v>
      </c>
      <c r="F214" s="120" t="s">
        <v>7</v>
      </c>
      <c r="G214" s="153" t="s">
        <v>275</v>
      </c>
      <c r="H214" s="160" t="s">
        <v>272</v>
      </c>
      <c r="I214" s="112" t="s">
        <v>698</v>
      </c>
    </row>
    <row r="215" spans="1:9" x14ac:dyDescent="0.25">
      <c r="A215" s="120"/>
      <c r="B215" s="121"/>
      <c r="C215" s="122"/>
      <c r="D215" s="124"/>
      <c r="E215" s="125"/>
      <c r="F215" s="120"/>
      <c r="G215" s="155"/>
      <c r="H215" s="161"/>
      <c r="I215" s="113"/>
    </row>
    <row r="216" spans="1:9" ht="15" customHeight="1" x14ac:dyDescent="0.25">
      <c r="A216" s="120">
        <v>97</v>
      </c>
      <c r="B216" s="121" t="s">
        <v>59</v>
      </c>
      <c r="C216" s="122">
        <v>1.9990000000000001</v>
      </c>
      <c r="D216" s="123">
        <v>694</v>
      </c>
      <c r="E216" s="125">
        <v>694</v>
      </c>
      <c r="F216" s="120" t="s">
        <v>23</v>
      </c>
      <c r="G216" s="153" t="s">
        <v>275</v>
      </c>
      <c r="H216" s="160" t="s">
        <v>272</v>
      </c>
      <c r="I216" s="112" t="s">
        <v>699</v>
      </c>
    </row>
    <row r="217" spans="1:9" x14ac:dyDescent="0.25">
      <c r="A217" s="120"/>
      <c r="B217" s="121"/>
      <c r="C217" s="122"/>
      <c r="D217" s="124"/>
      <c r="E217" s="125"/>
      <c r="F217" s="120"/>
      <c r="G217" s="155"/>
      <c r="H217" s="161"/>
      <c r="I217" s="113"/>
    </row>
    <row r="218" spans="1:9" s="8" customFormat="1" ht="15" customHeight="1" x14ac:dyDescent="0.25">
      <c r="A218" s="120">
        <v>98</v>
      </c>
      <c r="B218" s="121" t="s">
        <v>43</v>
      </c>
      <c r="C218" s="122">
        <v>1.131</v>
      </c>
      <c r="D218" s="123">
        <v>699</v>
      </c>
      <c r="E218" s="37">
        <v>300</v>
      </c>
      <c r="F218" s="36" t="s">
        <v>23</v>
      </c>
      <c r="G218" s="153" t="s">
        <v>275</v>
      </c>
      <c r="H218" s="160" t="s">
        <v>272</v>
      </c>
      <c r="I218" s="112" t="s">
        <v>700</v>
      </c>
    </row>
    <row r="219" spans="1:9" s="8" customFormat="1" ht="21" customHeight="1" x14ac:dyDescent="0.25">
      <c r="A219" s="120"/>
      <c r="B219" s="121"/>
      <c r="C219" s="122"/>
      <c r="D219" s="124"/>
      <c r="E219" s="37">
        <v>399</v>
      </c>
      <c r="F219" s="36" t="s">
        <v>7</v>
      </c>
      <c r="G219" s="155"/>
      <c r="H219" s="161"/>
      <c r="I219" s="113"/>
    </row>
    <row r="220" spans="1:9" ht="15" customHeight="1" x14ac:dyDescent="0.25">
      <c r="A220" s="120">
        <v>99</v>
      </c>
      <c r="B220" s="121" t="s">
        <v>60</v>
      </c>
      <c r="C220" s="122">
        <v>2.944</v>
      </c>
      <c r="D220" s="123">
        <v>834</v>
      </c>
      <c r="E220" s="125">
        <v>834</v>
      </c>
      <c r="F220" s="120" t="s">
        <v>7</v>
      </c>
      <c r="G220" s="153" t="s">
        <v>275</v>
      </c>
      <c r="H220" s="160" t="s">
        <v>272</v>
      </c>
      <c r="I220" s="112" t="s">
        <v>701</v>
      </c>
    </row>
    <row r="221" spans="1:9" ht="26.25" customHeight="1" x14ac:dyDescent="0.25">
      <c r="A221" s="120"/>
      <c r="B221" s="121"/>
      <c r="C221" s="122"/>
      <c r="D221" s="124"/>
      <c r="E221" s="125"/>
      <c r="F221" s="120"/>
      <c r="G221" s="155"/>
      <c r="H221" s="161"/>
      <c r="I221" s="113"/>
    </row>
    <row r="222" spans="1:9" ht="15" customHeight="1" x14ac:dyDescent="0.25">
      <c r="A222" s="120">
        <v>100</v>
      </c>
      <c r="B222" s="121" t="s">
        <v>61</v>
      </c>
      <c r="C222" s="122">
        <v>1.89</v>
      </c>
      <c r="D222" s="123">
        <v>599</v>
      </c>
      <c r="E222" s="125">
        <v>599</v>
      </c>
      <c r="F222" s="120" t="s">
        <v>7</v>
      </c>
      <c r="G222" s="153" t="s">
        <v>275</v>
      </c>
      <c r="H222" s="160" t="s">
        <v>272</v>
      </c>
      <c r="I222" s="112" t="s">
        <v>702</v>
      </c>
    </row>
    <row r="223" spans="1:9" x14ac:dyDescent="0.25">
      <c r="A223" s="120"/>
      <c r="B223" s="121"/>
      <c r="C223" s="122"/>
      <c r="D223" s="124"/>
      <c r="E223" s="125"/>
      <c r="F223" s="120"/>
      <c r="G223" s="155"/>
      <c r="H223" s="161"/>
      <c r="I223" s="113"/>
    </row>
    <row r="224" spans="1:9" ht="15" customHeight="1" x14ac:dyDescent="0.25">
      <c r="A224" s="120">
        <v>101</v>
      </c>
      <c r="B224" s="121" t="s">
        <v>62</v>
      </c>
      <c r="C224" s="122">
        <v>2.1</v>
      </c>
      <c r="D224" s="123">
        <v>541</v>
      </c>
      <c r="E224" s="125">
        <v>541</v>
      </c>
      <c r="F224" s="120" t="s">
        <v>7</v>
      </c>
      <c r="G224" s="153" t="s">
        <v>275</v>
      </c>
      <c r="H224" s="160" t="s">
        <v>272</v>
      </c>
      <c r="I224" s="112" t="s">
        <v>703</v>
      </c>
    </row>
    <row r="225" spans="1:9" x14ac:dyDescent="0.25">
      <c r="A225" s="120"/>
      <c r="B225" s="121"/>
      <c r="C225" s="122"/>
      <c r="D225" s="124"/>
      <c r="E225" s="125"/>
      <c r="F225" s="120"/>
      <c r="G225" s="155"/>
      <c r="H225" s="161"/>
      <c r="I225" s="113"/>
    </row>
    <row r="226" spans="1:9" ht="15" customHeight="1" x14ac:dyDescent="0.25">
      <c r="A226" s="120">
        <v>102</v>
      </c>
      <c r="B226" s="121" t="s">
        <v>63</v>
      </c>
      <c r="C226" s="122">
        <v>1.758</v>
      </c>
      <c r="D226" s="123">
        <v>565</v>
      </c>
      <c r="E226" s="125">
        <v>565</v>
      </c>
      <c r="F226" s="120" t="s">
        <v>7</v>
      </c>
      <c r="G226" s="153" t="s">
        <v>275</v>
      </c>
      <c r="H226" s="160" t="s">
        <v>272</v>
      </c>
      <c r="I226" s="112" t="s">
        <v>704</v>
      </c>
    </row>
    <row r="227" spans="1:9" x14ac:dyDescent="0.25">
      <c r="A227" s="120"/>
      <c r="B227" s="121"/>
      <c r="C227" s="122"/>
      <c r="D227" s="124"/>
      <c r="E227" s="125"/>
      <c r="F227" s="120"/>
      <c r="G227" s="155"/>
      <c r="H227" s="161"/>
      <c r="I227" s="113"/>
    </row>
    <row r="228" spans="1:9" ht="15" customHeight="1" x14ac:dyDescent="0.25">
      <c r="A228" s="120">
        <v>103</v>
      </c>
      <c r="B228" s="121" t="s">
        <v>64</v>
      </c>
      <c r="C228" s="122">
        <v>1.56</v>
      </c>
      <c r="D228" s="123">
        <v>525</v>
      </c>
      <c r="E228" s="125">
        <v>525</v>
      </c>
      <c r="F228" s="120" t="s">
        <v>7</v>
      </c>
      <c r="G228" s="153" t="s">
        <v>275</v>
      </c>
      <c r="H228" s="160" t="s">
        <v>272</v>
      </c>
      <c r="I228" s="112" t="s">
        <v>705</v>
      </c>
    </row>
    <row r="229" spans="1:9" x14ac:dyDescent="0.25">
      <c r="A229" s="120"/>
      <c r="B229" s="121"/>
      <c r="C229" s="122"/>
      <c r="D229" s="124"/>
      <c r="E229" s="125"/>
      <c r="F229" s="120"/>
      <c r="G229" s="155"/>
      <c r="H229" s="161"/>
      <c r="I229" s="113"/>
    </row>
    <row r="230" spans="1:9" ht="15" customHeight="1" x14ac:dyDescent="0.25">
      <c r="A230" s="120">
        <v>104</v>
      </c>
      <c r="B230" s="121" t="s">
        <v>65</v>
      </c>
      <c r="C230" s="122">
        <v>3.2669999999999999</v>
      </c>
      <c r="D230" s="123">
        <v>518</v>
      </c>
      <c r="E230" s="125">
        <v>518</v>
      </c>
      <c r="F230" s="120" t="s">
        <v>23</v>
      </c>
      <c r="G230" s="153" t="s">
        <v>275</v>
      </c>
      <c r="H230" s="160" t="s">
        <v>272</v>
      </c>
      <c r="I230" s="112" t="s">
        <v>706</v>
      </c>
    </row>
    <row r="231" spans="1:9" x14ac:dyDescent="0.25">
      <c r="A231" s="120"/>
      <c r="B231" s="121"/>
      <c r="C231" s="122"/>
      <c r="D231" s="124"/>
      <c r="E231" s="125"/>
      <c r="F231" s="120"/>
      <c r="G231" s="155"/>
      <c r="H231" s="161"/>
      <c r="I231" s="113"/>
    </row>
    <row r="232" spans="1:9" ht="15" customHeight="1" x14ac:dyDescent="0.25">
      <c r="A232" s="120">
        <v>105</v>
      </c>
      <c r="B232" s="121" t="s">
        <v>66</v>
      </c>
      <c r="C232" s="122">
        <v>4.6639999999999997</v>
      </c>
      <c r="D232" s="158" t="s">
        <v>938</v>
      </c>
      <c r="E232" s="125">
        <v>1129</v>
      </c>
      <c r="F232" s="120" t="s">
        <v>7</v>
      </c>
      <c r="G232" s="153" t="s">
        <v>275</v>
      </c>
      <c r="H232" s="160" t="s">
        <v>272</v>
      </c>
      <c r="I232" s="112" t="s">
        <v>707</v>
      </c>
    </row>
    <row r="233" spans="1:9" x14ac:dyDescent="0.25">
      <c r="A233" s="120"/>
      <c r="B233" s="121"/>
      <c r="C233" s="122"/>
      <c r="D233" s="159"/>
      <c r="E233" s="125"/>
      <c r="F233" s="120"/>
      <c r="G233" s="155"/>
      <c r="H233" s="161"/>
      <c r="I233" s="113"/>
    </row>
    <row r="234" spans="1:9" s="8" customFormat="1" ht="15" customHeight="1" x14ac:dyDescent="0.25">
      <c r="A234" s="120">
        <v>106</v>
      </c>
      <c r="B234" s="121" t="s">
        <v>40</v>
      </c>
      <c r="C234" s="122">
        <v>1.871</v>
      </c>
      <c r="D234" s="158" t="s">
        <v>939</v>
      </c>
      <c r="E234" s="37">
        <v>500</v>
      </c>
      <c r="F234" s="36" t="s">
        <v>23</v>
      </c>
      <c r="G234" s="153" t="s">
        <v>275</v>
      </c>
      <c r="H234" s="160" t="s">
        <v>272</v>
      </c>
      <c r="I234" s="112" t="s">
        <v>708</v>
      </c>
    </row>
    <row r="235" spans="1:9" s="8" customFormat="1" x14ac:dyDescent="0.25">
      <c r="A235" s="120"/>
      <c r="B235" s="121"/>
      <c r="C235" s="122"/>
      <c r="D235" s="159"/>
      <c r="E235" s="37">
        <v>887</v>
      </c>
      <c r="F235" s="36" t="s">
        <v>7</v>
      </c>
      <c r="G235" s="155"/>
      <c r="H235" s="161"/>
      <c r="I235" s="113"/>
    </row>
    <row r="236" spans="1:9" ht="15" customHeight="1" x14ac:dyDescent="0.25">
      <c r="A236" s="120">
        <v>107</v>
      </c>
      <c r="B236" s="121" t="s">
        <v>67</v>
      </c>
      <c r="C236" s="122">
        <v>2.153</v>
      </c>
      <c r="D236" s="123">
        <v>517</v>
      </c>
      <c r="E236" s="125">
        <v>517</v>
      </c>
      <c r="F236" s="120" t="s">
        <v>7</v>
      </c>
      <c r="G236" s="153" t="s">
        <v>275</v>
      </c>
      <c r="H236" s="160" t="s">
        <v>272</v>
      </c>
      <c r="I236" s="112" t="s">
        <v>709</v>
      </c>
    </row>
    <row r="237" spans="1:9" x14ac:dyDescent="0.25">
      <c r="A237" s="120"/>
      <c r="B237" s="121"/>
      <c r="C237" s="122"/>
      <c r="D237" s="124"/>
      <c r="E237" s="125"/>
      <c r="F237" s="120"/>
      <c r="G237" s="155"/>
      <c r="H237" s="161"/>
      <c r="I237" s="113"/>
    </row>
    <row r="238" spans="1:9" x14ac:dyDescent="0.25">
      <c r="A238" s="120">
        <v>108</v>
      </c>
      <c r="B238" s="180" t="s">
        <v>382</v>
      </c>
      <c r="C238" s="122">
        <v>1.282</v>
      </c>
      <c r="D238" s="123">
        <v>415</v>
      </c>
      <c r="E238" s="114">
        <v>415</v>
      </c>
      <c r="F238" s="120" t="s">
        <v>7</v>
      </c>
      <c r="G238" s="153" t="s">
        <v>275</v>
      </c>
      <c r="H238" s="160" t="s">
        <v>272</v>
      </c>
      <c r="I238" s="112" t="s">
        <v>710</v>
      </c>
    </row>
    <row r="239" spans="1:9" x14ac:dyDescent="0.25">
      <c r="A239" s="120"/>
      <c r="B239" s="181"/>
      <c r="C239" s="122"/>
      <c r="D239" s="124"/>
      <c r="E239" s="116"/>
      <c r="F239" s="120"/>
      <c r="G239" s="155"/>
      <c r="H239" s="161"/>
      <c r="I239" s="113"/>
    </row>
    <row r="240" spans="1:9" x14ac:dyDescent="0.25">
      <c r="A240" s="120">
        <v>109</v>
      </c>
      <c r="B240" s="180" t="s">
        <v>21</v>
      </c>
      <c r="C240" s="122">
        <v>0.33900000000000002</v>
      </c>
      <c r="D240" s="123">
        <v>113</v>
      </c>
      <c r="E240" s="114">
        <v>113</v>
      </c>
      <c r="F240" s="120" t="s">
        <v>7</v>
      </c>
      <c r="G240" s="153" t="s">
        <v>275</v>
      </c>
      <c r="H240" s="160" t="s">
        <v>272</v>
      </c>
      <c r="I240" s="112" t="s">
        <v>711</v>
      </c>
    </row>
    <row r="241" spans="1:9" x14ac:dyDescent="0.25">
      <c r="A241" s="120"/>
      <c r="B241" s="181"/>
      <c r="C241" s="122"/>
      <c r="D241" s="124"/>
      <c r="E241" s="116"/>
      <c r="F241" s="120"/>
      <c r="G241" s="155"/>
      <c r="H241" s="161"/>
      <c r="I241" s="113"/>
    </row>
    <row r="242" spans="1:9" x14ac:dyDescent="0.25">
      <c r="A242" s="120">
        <v>110</v>
      </c>
      <c r="B242" s="180" t="s">
        <v>966</v>
      </c>
      <c r="C242" s="122">
        <v>0.32900000000000001</v>
      </c>
      <c r="D242" s="123">
        <v>517</v>
      </c>
      <c r="E242" s="114">
        <v>517</v>
      </c>
      <c r="F242" s="120" t="s">
        <v>7</v>
      </c>
      <c r="G242" s="153" t="s">
        <v>275</v>
      </c>
      <c r="H242" s="160" t="s">
        <v>272</v>
      </c>
      <c r="I242" s="112" t="s">
        <v>712</v>
      </c>
    </row>
    <row r="243" spans="1:9" x14ac:dyDescent="0.25">
      <c r="A243" s="120"/>
      <c r="B243" s="181"/>
      <c r="C243" s="122"/>
      <c r="D243" s="124"/>
      <c r="E243" s="116"/>
      <c r="F243" s="120"/>
      <c r="G243" s="155"/>
      <c r="H243" s="161"/>
      <c r="I243" s="113"/>
    </row>
    <row r="244" spans="1:9" x14ac:dyDescent="0.25">
      <c r="A244" s="120">
        <v>111</v>
      </c>
      <c r="B244" s="180" t="s">
        <v>397</v>
      </c>
      <c r="C244" s="122">
        <v>0.47399999999999998</v>
      </c>
      <c r="D244" s="123">
        <v>158</v>
      </c>
      <c r="E244" s="114">
        <v>158</v>
      </c>
      <c r="F244" s="120" t="s">
        <v>7</v>
      </c>
      <c r="G244" s="153" t="s">
        <v>275</v>
      </c>
      <c r="H244" s="160" t="s">
        <v>272</v>
      </c>
      <c r="I244" s="112" t="s">
        <v>713</v>
      </c>
    </row>
    <row r="245" spans="1:9" x14ac:dyDescent="0.25">
      <c r="A245" s="120"/>
      <c r="B245" s="181"/>
      <c r="C245" s="122"/>
      <c r="D245" s="124"/>
      <c r="E245" s="116"/>
      <c r="F245" s="120"/>
      <c r="G245" s="155"/>
      <c r="H245" s="161"/>
      <c r="I245" s="113"/>
    </row>
    <row r="246" spans="1:9" x14ac:dyDescent="0.25">
      <c r="A246" s="120">
        <v>112</v>
      </c>
      <c r="B246" s="180" t="s">
        <v>37</v>
      </c>
      <c r="C246" s="122">
        <v>0.66600000000000004</v>
      </c>
      <c r="D246" s="123">
        <v>198</v>
      </c>
      <c r="E246" s="114">
        <v>198</v>
      </c>
      <c r="F246" s="120" t="s">
        <v>7</v>
      </c>
      <c r="G246" s="153" t="s">
        <v>275</v>
      </c>
      <c r="H246" s="160" t="s">
        <v>272</v>
      </c>
      <c r="I246" s="112" t="s">
        <v>714</v>
      </c>
    </row>
    <row r="247" spans="1:9" x14ac:dyDescent="0.25">
      <c r="A247" s="120"/>
      <c r="B247" s="181"/>
      <c r="C247" s="122"/>
      <c r="D247" s="124"/>
      <c r="E247" s="116"/>
      <c r="F247" s="120"/>
      <c r="G247" s="155"/>
      <c r="H247" s="161"/>
      <c r="I247" s="113"/>
    </row>
    <row r="248" spans="1:9" x14ac:dyDescent="0.25">
      <c r="A248" s="120">
        <v>113</v>
      </c>
      <c r="B248" s="180" t="s">
        <v>967</v>
      </c>
      <c r="C248" s="122">
        <v>0.71</v>
      </c>
      <c r="D248" s="123">
        <v>198</v>
      </c>
      <c r="E248" s="114">
        <v>210</v>
      </c>
      <c r="F248" s="120" t="s">
        <v>7</v>
      </c>
      <c r="G248" s="153" t="s">
        <v>275</v>
      </c>
      <c r="H248" s="160" t="s">
        <v>272</v>
      </c>
      <c r="I248" s="112" t="s">
        <v>714</v>
      </c>
    </row>
    <row r="249" spans="1:9" x14ac:dyDescent="0.25">
      <c r="A249" s="120"/>
      <c r="B249" s="181"/>
      <c r="C249" s="122"/>
      <c r="D249" s="124"/>
      <c r="E249" s="116"/>
      <c r="F249" s="120"/>
      <c r="G249" s="155"/>
      <c r="H249" s="161"/>
      <c r="I249" s="113"/>
    </row>
    <row r="250" spans="1:9" x14ac:dyDescent="0.25">
      <c r="A250" s="120">
        <v>114</v>
      </c>
      <c r="B250" s="180" t="s">
        <v>993</v>
      </c>
      <c r="C250" s="122">
        <v>0.54100000000000004</v>
      </c>
      <c r="D250" s="123">
        <v>517</v>
      </c>
      <c r="E250" s="114">
        <v>900</v>
      </c>
      <c r="F250" s="120" t="s">
        <v>7</v>
      </c>
      <c r="G250" s="153" t="s">
        <v>275</v>
      </c>
      <c r="H250" s="160" t="s">
        <v>272</v>
      </c>
      <c r="I250" s="112"/>
    </row>
    <row r="251" spans="1:9" x14ac:dyDescent="0.25">
      <c r="A251" s="120"/>
      <c r="B251" s="181"/>
      <c r="C251" s="122"/>
      <c r="D251" s="124"/>
      <c r="E251" s="116"/>
      <c r="F251" s="120"/>
      <c r="G251" s="155"/>
      <c r="H251" s="161"/>
      <c r="I251" s="113"/>
    </row>
    <row r="252" spans="1:9" x14ac:dyDescent="0.25">
      <c r="A252" s="120">
        <v>115</v>
      </c>
      <c r="B252" s="180" t="s">
        <v>188</v>
      </c>
      <c r="C252" s="122">
        <v>0.47399999999999998</v>
      </c>
      <c r="D252" s="123">
        <v>158</v>
      </c>
      <c r="E252" s="114">
        <v>900</v>
      </c>
      <c r="F252" s="120" t="s">
        <v>7</v>
      </c>
      <c r="G252" s="153" t="s">
        <v>275</v>
      </c>
      <c r="H252" s="160" t="s">
        <v>272</v>
      </c>
      <c r="I252" s="112"/>
    </row>
    <row r="253" spans="1:9" x14ac:dyDescent="0.25">
      <c r="A253" s="120"/>
      <c r="B253" s="181"/>
      <c r="C253" s="122"/>
      <c r="D253" s="124"/>
      <c r="E253" s="116"/>
      <c r="F253" s="120"/>
      <c r="G253" s="155"/>
      <c r="H253" s="161"/>
      <c r="I253" s="113"/>
    </row>
    <row r="254" spans="1:9" x14ac:dyDescent="0.25">
      <c r="A254" s="120">
        <v>116</v>
      </c>
      <c r="B254" s="180" t="s">
        <v>994</v>
      </c>
      <c r="C254" s="122">
        <v>0.66600000000000004</v>
      </c>
      <c r="D254" s="123">
        <v>198</v>
      </c>
      <c r="E254" s="114">
        <v>800</v>
      </c>
      <c r="F254" s="120" t="s">
        <v>7</v>
      </c>
      <c r="G254" s="153" t="s">
        <v>275</v>
      </c>
      <c r="H254" s="160" t="s">
        <v>272</v>
      </c>
      <c r="I254" s="112"/>
    </row>
    <row r="255" spans="1:9" x14ac:dyDescent="0.25">
      <c r="A255" s="120"/>
      <c r="B255" s="181"/>
      <c r="C255" s="122"/>
      <c r="D255" s="124"/>
      <c r="E255" s="116"/>
      <c r="F255" s="120"/>
      <c r="G255" s="155"/>
      <c r="H255" s="161"/>
      <c r="I255" s="113"/>
    </row>
    <row r="256" spans="1:9" ht="15" customHeight="1" x14ac:dyDescent="0.25">
      <c r="A256" s="141" t="s">
        <v>18</v>
      </c>
      <c r="B256" s="142"/>
      <c r="C256" s="212">
        <f>SUM(C188:C255)</f>
        <v>55.407999999999987</v>
      </c>
      <c r="D256" s="67"/>
      <c r="E256" s="52">
        <f>SUM(E188,E202,E206,E208,E212,E216,E218,E230,E234,E189)</f>
        <v>3910</v>
      </c>
      <c r="F256" s="53" t="s">
        <v>23</v>
      </c>
      <c r="G256" s="221" t="s">
        <v>272</v>
      </c>
      <c r="H256" s="225"/>
      <c r="I256" s="182"/>
    </row>
    <row r="257" spans="1:9" x14ac:dyDescent="0.25">
      <c r="A257" s="143"/>
      <c r="B257" s="144"/>
      <c r="C257" s="212"/>
      <c r="D257" s="68"/>
      <c r="E257" s="52">
        <f>SUM(E254,E252,E250,E248,E246,E244,E242,E240,E238,E236,E235,E228,E226,E232,E224,E222,E220,E219,E214,E213,E210,E207,E204,E203,E200,E198,E196,E194,E192,E190)</f>
        <v>14317</v>
      </c>
      <c r="F257" s="53" t="s">
        <v>7</v>
      </c>
      <c r="G257" s="222"/>
      <c r="H257" s="226"/>
      <c r="I257" s="184"/>
    </row>
    <row r="258" spans="1:9" ht="15.75" customHeight="1" x14ac:dyDescent="0.25">
      <c r="A258" s="147" t="s">
        <v>68</v>
      </c>
      <c r="B258" s="148"/>
      <c r="C258" s="148"/>
      <c r="D258" s="148"/>
      <c r="E258" s="148"/>
      <c r="F258" s="148"/>
      <c r="G258" s="148"/>
      <c r="H258" s="148"/>
      <c r="I258" s="149"/>
    </row>
    <row r="259" spans="1:9" x14ac:dyDescent="0.25">
      <c r="A259" s="120">
        <v>117</v>
      </c>
      <c r="B259" s="121" t="s">
        <v>0</v>
      </c>
      <c r="C259" s="122">
        <v>1.4990000000000001</v>
      </c>
      <c r="D259" s="158" t="s">
        <v>940</v>
      </c>
      <c r="E259" s="125">
        <v>546</v>
      </c>
      <c r="F259" s="120" t="s">
        <v>7</v>
      </c>
      <c r="G259" s="153" t="s">
        <v>275</v>
      </c>
      <c r="H259" s="160" t="s">
        <v>272</v>
      </c>
      <c r="I259" s="112" t="s">
        <v>715</v>
      </c>
    </row>
    <row r="260" spans="1:9" ht="24" customHeight="1" x14ac:dyDescent="0.25">
      <c r="A260" s="120"/>
      <c r="B260" s="121"/>
      <c r="C260" s="122"/>
      <c r="D260" s="159"/>
      <c r="E260" s="125"/>
      <c r="F260" s="120"/>
      <c r="G260" s="155"/>
      <c r="H260" s="161"/>
      <c r="I260" s="113"/>
    </row>
    <row r="261" spans="1:9" ht="15" customHeight="1" x14ac:dyDescent="0.25">
      <c r="A261" s="120">
        <v>118</v>
      </c>
      <c r="B261" s="121" t="s">
        <v>30</v>
      </c>
      <c r="C261" s="122">
        <v>2.4510000000000001</v>
      </c>
      <c r="D261" s="123">
        <v>803</v>
      </c>
      <c r="E261" s="125">
        <v>803</v>
      </c>
      <c r="F261" s="120" t="s">
        <v>7</v>
      </c>
      <c r="G261" s="153" t="s">
        <v>275</v>
      </c>
      <c r="H261" s="160" t="s">
        <v>272</v>
      </c>
      <c r="I261" s="112" t="s">
        <v>716</v>
      </c>
    </row>
    <row r="262" spans="1:9" x14ac:dyDescent="0.25">
      <c r="A262" s="120"/>
      <c r="B262" s="121"/>
      <c r="C262" s="122"/>
      <c r="D262" s="124"/>
      <c r="E262" s="125"/>
      <c r="F262" s="120"/>
      <c r="G262" s="155"/>
      <c r="H262" s="161"/>
      <c r="I262" s="113"/>
    </row>
    <row r="263" spans="1:9" ht="15" customHeight="1" x14ac:dyDescent="0.25">
      <c r="A263" s="120">
        <v>119</v>
      </c>
      <c r="B263" s="121" t="s">
        <v>69</v>
      </c>
      <c r="C263" s="122">
        <v>1.98</v>
      </c>
      <c r="D263" s="123">
        <v>836</v>
      </c>
      <c r="E263" s="125">
        <v>836</v>
      </c>
      <c r="F263" s="120" t="s">
        <v>7</v>
      </c>
      <c r="G263" s="153" t="s">
        <v>275</v>
      </c>
      <c r="H263" s="160" t="s">
        <v>272</v>
      </c>
      <c r="I263" s="112" t="s">
        <v>717</v>
      </c>
    </row>
    <row r="264" spans="1:9" x14ac:dyDescent="0.25">
      <c r="A264" s="120"/>
      <c r="B264" s="121"/>
      <c r="C264" s="122"/>
      <c r="D264" s="124"/>
      <c r="E264" s="125"/>
      <c r="F264" s="120"/>
      <c r="G264" s="155"/>
      <c r="H264" s="161"/>
      <c r="I264" s="113"/>
    </row>
    <row r="265" spans="1:9" ht="15" customHeight="1" x14ac:dyDescent="0.25">
      <c r="A265" s="120">
        <v>120</v>
      </c>
      <c r="B265" s="121" t="s">
        <v>70</v>
      </c>
      <c r="C265" s="122">
        <v>3.84</v>
      </c>
      <c r="D265" s="123">
        <v>927</v>
      </c>
      <c r="E265" s="125">
        <v>927</v>
      </c>
      <c r="F265" s="120" t="s">
        <v>7</v>
      </c>
      <c r="G265" s="153" t="s">
        <v>275</v>
      </c>
      <c r="H265" s="160" t="s">
        <v>272</v>
      </c>
      <c r="I265" s="112" t="s">
        <v>718</v>
      </c>
    </row>
    <row r="266" spans="1:9" x14ac:dyDescent="0.25">
      <c r="A266" s="120"/>
      <c r="B266" s="121"/>
      <c r="C266" s="122"/>
      <c r="D266" s="124"/>
      <c r="E266" s="125"/>
      <c r="F266" s="120"/>
      <c r="G266" s="155"/>
      <c r="H266" s="161"/>
      <c r="I266" s="113"/>
    </row>
    <row r="267" spans="1:9" ht="15" customHeight="1" x14ac:dyDescent="0.25">
      <c r="A267" s="120">
        <v>121</v>
      </c>
      <c r="B267" s="121" t="s">
        <v>71</v>
      </c>
      <c r="C267" s="122">
        <v>6.5910000000000002</v>
      </c>
      <c r="D267" s="123">
        <v>1423</v>
      </c>
      <c r="E267" s="114">
        <v>1423</v>
      </c>
      <c r="F267" s="117" t="s">
        <v>23</v>
      </c>
      <c r="G267" s="153" t="s">
        <v>275</v>
      </c>
      <c r="H267" s="160" t="s">
        <v>272</v>
      </c>
      <c r="I267" s="112" t="s">
        <v>719</v>
      </c>
    </row>
    <row r="268" spans="1:9" x14ac:dyDescent="0.25">
      <c r="A268" s="120"/>
      <c r="B268" s="121"/>
      <c r="C268" s="122"/>
      <c r="D268" s="124"/>
      <c r="E268" s="116"/>
      <c r="F268" s="118"/>
      <c r="G268" s="155"/>
      <c r="H268" s="161"/>
      <c r="I268" s="113"/>
    </row>
    <row r="269" spans="1:9" s="8" customFormat="1" ht="15" customHeight="1" x14ac:dyDescent="0.25">
      <c r="A269" s="120">
        <v>122</v>
      </c>
      <c r="B269" s="121" t="s">
        <v>6</v>
      </c>
      <c r="C269" s="122">
        <v>3.9</v>
      </c>
      <c r="D269" s="123">
        <v>1098</v>
      </c>
      <c r="E269" s="37">
        <v>300</v>
      </c>
      <c r="F269" s="36" t="s">
        <v>23</v>
      </c>
      <c r="G269" s="153" t="s">
        <v>275</v>
      </c>
      <c r="H269" s="160" t="s">
        <v>272</v>
      </c>
      <c r="I269" s="112" t="s">
        <v>720</v>
      </c>
    </row>
    <row r="270" spans="1:9" s="8" customFormat="1" x14ac:dyDescent="0.25">
      <c r="A270" s="120"/>
      <c r="B270" s="121"/>
      <c r="C270" s="122"/>
      <c r="D270" s="124"/>
      <c r="E270" s="37">
        <v>798</v>
      </c>
      <c r="F270" s="36" t="s">
        <v>7</v>
      </c>
      <c r="G270" s="155"/>
      <c r="H270" s="161"/>
      <c r="I270" s="113"/>
    </row>
    <row r="271" spans="1:9" ht="15" customHeight="1" x14ac:dyDescent="0.25">
      <c r="A271" s="120">
        <v>123</v>
      </c>
      <c r="B271" s="121" t="s">
        <v>29</v>
      </c>
      <c r="C271" s="122">
        <v>1.7190000000000001</v>
      </c>
      <c r="D271" s="123">
        <v>558</v>
      </c>
      <c r="E271" s="125">
        <v>558</v>
      </c>
      <c r="F271" s="120" t="s">
        <v>7</v>
      </c>
      <c r="G271" s="153" t="s">
        <v>275</v>
      </c>
      <c r="H271" s="160" t="s">
        <v>272</v>
      </c>
      <c r="I271" s="112" t="s">
        <v>721</v>
      </c>
    </row>
    <row r="272" spans="1:9" x14ac:dyDescent="0.25">
      <c r="A272" s="120"/>
      <c r="B272" s="121"/>
      <c r="C272" s="122"/>
      <c r="D272" s="124"/>
      <c r="E272" s="125"/>
      <c r="F272" s="120"/>
      <c r="G272" s="155"/>
      <c r="H272" s="161"/>
      <c r="I272" s="113"/>
    </row>
    <row r="273" spans="1:9" ht="15" customHeight="1" x14ac:dyDescent="0.25">
      <c r="A273" s="120">
        <v>124</v>
      </c>
      <c r="B273" s="121" t="s">
        <v>5</v>
      </c>
      <c r="C273" s="122">
        <v>0.91500000000000004</v>
      </c>
      <c r="D273" s="123">
        <v>829</v>
      </c>
      <c r="E273" s="125">
        <v>829</v>
      </c>
      <c r="F273" s="120" t="s">
        <v>7</v>
      </c>
      <c r="G273" s="153" t="s">
        <v>275</v>
      </c>
      <c r="H273" s="160" t="s">
        <v>272</v>
      </c>
      <c r="I273" s="112" t="s">
        <v>722</v>
      </c>
    </row>
    <row r="274" spans="1:9" x14ac:dyDescent="0.25">
      <c r="A274" s="120"/>
      <c r="B274" s="121"/>
      <c r="C274" s="122"/>
      <c r="D274" s="124"/>
      <c r="E274" s="125"/>
      <c r="F274" s="120"/>
      <c r="G274" s="155"/>
      <c r="H274" s="161"/>
      <c r="I274" s="113"/>
    </row>
    <row r="275" spans="1:9" ht="15" customHeight="1" x14ac:dyDescent="0.25">
      <c r="A275" s="120">
        <v>125</v>
      </c>
      <c r="B275" s="121" t="s">
        <v>72</v>
      </c>
      <c r="C275" s="122">
        <v>1.95</v>
      </c>
      <c r="D275" s="123">
        <v>634</v>
      </c>
      <c r="E275" s="125">
        <v>634</v>
      </c>
      <c r="F275" s="120" t="s">
        <v>7</v>
      </c>
      <c r="G275" s="153" t="s">
        <v>275</v>
      </c>
      <c r="H275" s="160" t="s">
        <v>272</v>
      </c>
      <c r="I275" s="112" t="s">
        <v>723</v>
      </c>
    </row>
    <row r="276" spans="1:9" x14ac:dyDescent="0.25">
      <c r="A276" s="120"/>
      <c r="B276" s="121"/>
      <c r="C276" s="122"/>
      <c r="D276" s="124"/>
      <c r="E276" s="125"/>
      <c r="F276" s="120"/>
      <c r="G276" s="155"/>
      <c r="H276" s="161"/>
      <c r="I276" s="113"/>
    </row>
    <row r="277" spans="1:9" ht="15" customHeight="1" x14ac:dyDescent="0.25">
      <c r="A277" s="120">
        <v>126</v>
      </c>
      <c r="B277" s="121" t="s">
        <v>2</v>
      </c>
      <c r="C277" s="122">
        <v>1.7549999999999999</v>
      </c>
      <c r="D277" s="123">
        <v>574</v>
      </c>
      <c r="E277" s="125">
        <v>574</v>
      </c>
      <c r="F277" s="120" t="s">
        <v>7</v>
      </c>
      <c r="G277" s="153" t="s">
        <v>275</v>
      </c>
      <c r="H277" s="160" t="s">
        <v>272</v>
      </c>
      <c r="I277" s="112" t="s">
        <v>724</v>
      </c>
    </row>
    <row r="278" spans="1:9" x14ac:dyDescent="0.25">
      <c r="A278" s="120"/>
      <c r="B278" s="121"/>
      <c r="C278" s="122"/>
      <c r="D278" s="124"/>
      <c r="E278" s="125"/>
      <c r="F278" s="120"/>
      <c r="G278" s="155"/>
      <c r="H278" s="161"/>
      <c r="I278" s="113"/>
    </row>
    <row r="279" spans="1:9" ht="15" customHeight="1" x14ac:dyDescent="0.25">
      <c r="A279" s="120">
        <v>127</v>
      </c>
      <c r="B279" s="121" t="s">
        <v>73</v>
      </c>
      <c r="C279" s="122">
        <v>0.90600000000000003</v>
      </c>
      <c r="D279" s="123">
        <v>296</v>
      </c>
      <c r="E279" s="125">
        <v>296</v>
      </c>
      <c r="F279" s="120" t="s">
        <v>7</v>
      </c>
      <c r="G279" s="153" t="s">
        <v>275</v>
      </c>
      <c r="H279" s="160" t="s">
        <v>272</v>
      </c>
      <c r="I279" s="112" t="s">
        <v>725</v>
      </c>
    </row>
    <row r="280" spans="1:9" x14ac:dyDescent="0.25">
      <c r="A280" s="120"/>
      <c r="B280" s="121"/>
      <c r="C280" s="122"/>
      <c r="D280" s="124"/>
      <c r="E280" s="125"/>
      <c r="F280" s="120"/>
      <c r="G280" s="155"/>
      <c r="H280" s="161"/>
      <c r="I280" s="113"/>
    </row>
    <row r="281" spans="1:9" ht="15" customHeight="1" x14ac:dyDescent="0.25">
      <c r="A281" s="120">
        <v>128</v>
      </c>
      <c r="B281" s="121" t="s">
        <v>74</v>
      </c>
      <c r="C281" s="122">
        <v>1.829</v>
      </c>
      <c r="D281" s="123">
        <v>690</v>
      </c>
      <c r="E281" s="125">
        <v>690</v>
      </c>
      <c r="F281" s="120" t="s">
        <v>7</v>
      </c>
      <c r="G281" s="153" t="s">
        <v>275</v>
      </c>
      <c r="H281" s="160" t="s">
        <v>272</v>
      </c>
      <c r="I281" s="112" t="s">
        <v>726</v>
      </c>
    </row>
    <row r="282" spans="1:9" x14ac:dyDescent="0.25">
      <c r="A282" s="120"/>
      <c r="B282" s="121"/>
      <c r="C282" s="122"/>
      <c r="D282" s="124"/>
      <c r="E282" s="125"/>
      <c r="F282" s="120"/>
      <c r="G282" s="155"/>
      <c r="H282" s="161"/>
      <c r="I282" s="113"/>
    </row>
    <row r="283" spans="1:9" ht="15" customHeight="1" x14ac:dyDescent="0.25">
      <c r="A283" s="120">
        <v>129</v>
      </c>
      <c r="B283" s="121" t="s">
        <v>75</v>
      </c>
      <c r="C283" s="122">
        <v>3.42</v>
      </c>
      <c r="D283" s="123">
        <v>829</v>
      </c>
      <c r="E283" s="125">
        <v>829</v>
      </c>
      <c r="F283" s="120" t="s">
        <v>7</v>
      </c>
      <c r="G283" s="153" t="s">
        <v>275</v>
      </c>
      <c r="H283" s="160" t="s">
        <v>272</v>
      </c>
      <c r="I283" s="112" t="s">
        <v>727</v>
      </c>
    </row>
    <row r="284" spans="1:9" x14ac:dyDescent="0.25">
      <c r="A284" s="120"/>
      <c r="B284" s="121"/>
      <c r="C284" s="122"/>
      <c r="D284" s="124"/>
      <c r="E284" s="125"/>
      <c r="F284" s="120"/>
      <c r="G284" s="155"/>
      <c r="H284" s="161"/>
      <c r="I284" s="113"/>
    </row>
    <row r="285" spans="1:9" ht="15" customHeight="1" x14ac:dyDescent="0.25">
      <c r="A285" s="120">
        <v>130</v>
      </c>
      <c r="B285" s="121" t="s">
        <v>76</v>
      </c>
      <c r="C285" s="122">
        <v>2.19</v>
      </c>
      <c r="D285" s="123">
        <v>790</v>
      </c>
      <c r="E285" s="125">
        <v>790</v>
      </c>
      <c r="F285" s="120" t="s">
        <v>7</v>
      </c>
      <c r="G285" s="153" t="s">
        <v>275</v>
      </c>
      <c r="H285" s="160" t="s">
        <v>272</v>
      </c>
      <c r="I285" s="112" t="s">
        <v>728</v>
      </c>
    </row>
    <row r="286" spans="1:9" x14ac:dyDescent="0.25">
      <c r="A286" s="120"/>
      <c r="B286" s="121"/>
      <c r="C286" s="122"/>
      <c r="D286" s="124"/>
      <c r="E286" s="125"/>
      <c r="F286" s="120"/>
      <c r="G286" s="155"/>
      <c r="H286" s="161"/>
      <c r="I286" s="113"/>
    </row>
    <row r="287" spans="1:9" x14ac:dyDescent="0.25">
      <c r="A287" s="133">
        <v>131</v>
      </c>
      <c r="B287" s="121" t="s">
        <v>383</v>
      </c>
      <c r="C287" s="122">
        <v>2.1989999999999998</v>
      </c>
      <c r="D287" s="123">
        <v>743</v>
      </c>
      <c r="E287" s="114">
        <v>1743</v>
      </c>
      <c r="F287" s="133" t="s">
        <v>7</v>
      </c>
      <c r="G287" s="126" t="s">
        <v>275</v>
      </c>
      <c r="H287" s="188" t="s">
        <v>272</v>
      </c>
      <c r="I287" s="112" t="s">
        <v>729</v>
      </c>
    </row>
    <row r="288" spans="1:9" x14ac:dyDescent="0.25">
      <c r="A288" s="133"/>
      <c r="B288" s="121"/>
      <c r="C288" s="122"/>
      <c r="D288" s="124"/>
      <c r="E288" s="116"/>
      <c r="F288" s="133"/>
      <c r="G288" s="127"/>
      <c r="H288" s="189"/>
      <c r="I288" s="113"/>
    </row>
    <row r="289" spans="1:9" x14ac:dyDescent="0.25">
      <c r="A289" s="133">
        <v>132</v>
      </c>
      <c r="B289" s="180" t="s">
        <v>237</v>
      </c>
      <c r="C289" s="122">
        <v>1.0920000000000001</v>
      </c>
      <c r="D289" s="123">
        <v>364</v>
      </c>
      <c r="E289" s="114">
        <v>364</v>
      </c>
      <c r="F289" s="133" t="s">
        <v>7</v>
      </c>
      <c r="G289" s="126" t="s">
        <v>275</v>
      </c>
      <c r="H289" s="188" t="s">
        <v>272</v>
      </c>
      <c r="I289" s="112" t="s">
        <v>730</v>
      </c>
    </row>
    <row r="290" spans="1:9" x14ac:dyDescent="0.25">
      <c r="A290" s="133"/>
      <c r="B290" s="181"/>
      <c r="C290" s="122"/>
      <c r="D290" s="124"/>
      <c r="E290" s="116"/>
      <c r="F290" s="133"/>
      <c r="G290" s="127"/>
      <c r="H290" s="189"/>
      <c r="I290" s="113"/>
    </row>
    <row r="291" spans="1:9" x14ac:dyDescent="0.25">
      <c r="A291" s="133">
        <v>133</v>
      </c>
      <c r="B291" s="180" t="s">
        <v>61</v>
      </c>
      <c r="C291" s="122">
        <v>3.3929999999999998</v>
      </c>
      <c r="D291" s="123">
        <v>1131</v>
      </c>
      <c r="E291" s="114">
        <v>1131</v>
      </c>
      <c r="F291" s="133" t="s">
        <v>7</v>
      </c>
      <c r="G291" s="126" t="s">
        <v>275</v>
      </c>
      <c r="H291" s="188" t="s">
        <v>272</v>
      </c>
      <c r="I291" s="112" t="s">
        <v>731</v>
      </c>
    </row>
    <row r="292" spans="1:9" x14ac:dyDescent="0.25">
      <c r="A292" s="133"/>
      <c r="B292" s="181"/>
      <c r="C292" s="122"/>
      <c r="D292" s="124"/>
      <c r="E292" s="116"/>
      <c r="F292" s="133"/>
      <c r="G292" s="127"/>
      <c r="H292" s="189"/>
      <c r="I292" s="113"/>
    </row>
    <row r="293" spans="1:9" x14ac:dyDescent="0.25">
      <c r="A293" s="133">
        <v>134</v>
      </c>
      <c r="B293" s="180" t="s">
        <v>384</v>
      </c>
      <c r="C293" s="122">
        <v>1.43</v>
      </c>
      <c r="D293" s="123">
        <v>830</v>
      </c>
      <c r="E293" s="114">
        <v>830</v>
      </c>
      <c r="F293" s="133" t="s">
        <v>7</v>
      </c>
      <c r="G293" s="126" t="s">
        <v>275</v>
      </c>
      <c r="H293" s="188" t="s">
        <v>272</v>
      </c>
      <c r="I293" s="112" t="s">
        <v>732</v>
      </c>
    </row>
    <row r="294" spans="1:9" x14ac:dyDescent="0.25">
      <c r="A294" s="133"/>
      <c r="B294" s="181"/>
      <c r="C294" s="122"/>
      <c r="D294" s="124"/>
      <c r="E294" s="116"/>
      <c r="F294" s="133"/>
      <c r="G294" s="127"/>
      <c r="H294" s="189"/>
      <c r="I294" s="113"/>
    </row>
    <row r="295" spans="1:9" x14ac:dyDescent="0.25">
      <c r="A295" s="133">
        <v>135</v>
      </c>
      <c r="B295" s="180" t="s">
        <v>385</v>
      </c>
      <c r="C295" s="122">
        <v>0.53400000000000003</v>
      </c>
      <c r="D295" s="123">
        <v>178</v>
      </c>
      <c r="E295" s="114">
        <v>178</v>
      </c>
      <c r="F295" s="133" t="s">
        <v>7</v>
      </c>
      <c r="G295" s="126" t="s">
        <v>275</v>
      </c>
      <c r="H295" s="188" t="s">
        <v>272</v>
      </c>
      <c r="I295" s="112" t="s">
        <v>733</v>
      </c>
    </row>
    <row r="296" spans="1:9" x14ac:dyDescent="0.25">
      <c r="A296" s="133"/>
      <c r="B296" s="181"/>
      <c r="C296" s="122"/>
      <c r="D296" s="124"/>
      <c r="E296" s="116"/>
      <c r="F296" s="133"/>
      <c r="G296" s="127"/>
      <c r="H296" s="189"/>
      <c r="I296" s="113"/>
    </row>
    <row r="297" spans="1:9" x14ac:dyDescent="0.25">
      <c r="A297" s="133">
        <v>136</v>
      </c>
      <c r="B297" s="180" t="s">
        <v>386</v>
      </c>
      <c r="C297" s="122">
        <v>0.51300000000000001</v>
      </c>
      <c r="D297" s="123">
        <v>171</v>
      </c>
      <c r="E297" s="114">
        <v>171</v>
      </c>
      <c r="F297" s="133" t="s">
        <v>7</v>
      </c>
      <c r="G297" s="126" t="s">
        <v>275</v>
      </c>
      <c r="H297" s="188" t="s">
        <v>272</v>
      </c>
      <c r="I297" s="112" t="s">
        <v>734</v>
      </c>
    </row>
    <row r="298" spans="1:9" x14ac:dyDescent="0.25">
      <c r="A298" s="133"/>
      <c r="B298" s="181"/>
      <c r="C298" s="122"/>
      <c r="D298" s="124"/>
      <c r="E298" s="116"/>
      <c r="F298" s="133"/>
      <c r="G298" s="127"/>
      <c r="H298" s="189"/>
      <c r="I298" s="113"/>
    </row>
    <row r="299" spans="1:9" x14ac:dyDescent="0.25">
      <c r="A299" s="133">
        <v>137</v>
      </c>
      <c r="B299" s="180" t="s">
        <v>387</v>
      </c>
      <c r="C299" s="122">
        <v>1.38</v>
      </c>
      <c r="D299" s="123">
        <v>1353</v>
      </c>
      <c r="E299" s="114">
        <v>1353</v>
      </c>
      <c r="F299" s="133" t="s">
        <v>7</v>
      </c>
      <c r="G299" s="126" t="s">
        <v>275</v>
      </c>
      <c r="H299" s="188" t="s">
        <v>272</v>
      </c>
      <c r="I299" s="112" t="s">
        <v>735</v>
      </c>
    </row>
    <row r="300" spans="1:9" x14ac:dyDescent="0.25">
      <c r="A300" s="133"/>
      <c r="B300" s="181"/>
      <c r="C300" s="122"/>
      <c r="D300" s="124"/>
      <c r="E300" s="116"/>
      <c r="F300" s="133"/>
      <c r="G300" s="127"/>
      <c r="H300" s="189"/>
      <c r="I300" s="113"/>
    </row>
    <row r="301" spans="1:9" s="5" customFormat="1" x14ac:dyDescent="0.25">
      <c r="A301" s="133">
        <v>138</v>
      </c>
      <c r="B301" s="134" t="s">
        <v>388</v>
      </c>
      <c r="C301" s="122">
        <v>0.89400000000000002</v>
      </c>
      <c r="D301" s="136"/>
      <c r="E301" s="114">
        <v>170</v>
      </c>
      <c r="F301" s="133" t="s">
        <v>7</v>
      </c>
      <c r="G301" s="126" t="s">
        <v>275</v>
      </c>
      <c r="H301" s="188" t="s">
        <v>272</v>
      </c>
      <c r="I301" s="112" t="s">
        <v>736</v>
      </c>
    </row>
    <row r="302" spans="1:9" s="5" customFormat="1" x14ac:dyDescent="0.25">
      <c r="A302" s="133"/>
      <c r="B302" s="135"/>
      <c r="C302" s="122"/>
      <c r="D302" s="137"/>
      <c r="E302" s="116"/>
      <c r="F302" s="133"/>
      <c r="G302" s="127"/>
      <c r="H302" s="189"/>
      <c r="I302" s="113"/>
    </row>
    <row r="303" spans="1:9" x14ac:dyDescent="0.25">
      <c r="A303" s="133">
        <v>139</v>
      </c>
      <c r="B303" s="180" t="s">
        <v>389</v>
      </c>
      <c r="C303" s="162">
        <v>0.96599999999999997</v>
      </c>
      <c r="D303" s="123">
        <v>921</v>
      </c>
      <c r="E303" s="114">
        <v>921</v>
      </c>
      <c r="F303" s="133" t="s">
        <v>7</v>
      </c>
      <c r="G303" s="126" t="s">
        <v>275</v>
      </c>
      <c r="H303" s="188" t="s">
        <v>272</v>
      </c>
      <c r="I303" s="112" t="s">
        <v>737</v>
      </c>
    </row>
    <row r="304" spans="1:9" x14ac:dyDescent="0.25">
      <c r="A304" s="133"/>
      <c r="B304" s="181"/>
      <c r="C304" s="163"/>
      <c r="D304" s="124"/>
      <c r="E304" s="116"/>
      <c r="F304" s="133"/>
      <c r="G304" s="127"/>
      <c r="H304" s="189"/>
      <c r="I304" s="113"/>
    </row>
    <row r="305" spans="1:9" x14ac:dyDescent="0.25">
      <c r="A305" s="133">
        <v>140</v>
      </c>
      <c r="B305" s="180" t="s">
        <v>390</v>
      </c>
      <c r="C305" s="162">
        <v>0.63900000000000001</v>
      </c>
      <c r="D305" s="123">
        <v>213</v>
      </c>
      <c r="E305" s="114">
        <v>213</v>
      </c>
      <c r="F305" s="133" t="s">
        <v>7</v>
      </c>
      <c r="G305" s="126" t="s">
        <v>275</v>
      </c>
      <c r="H305" s="188" t="s">
        <v>272</v>
      </c>
      <c r="I305" s="112" t="s">
        <v>738</v>
      </c>
    </row>
    <row r="306" spans="1:9" x14ac:dyDescent="0.25">
      <c r="A306" s="133"/>
      <c r="B306" s="181"/>
      <c r="C306" s="163"/>
      <c r="D306" s="124"/>
      <c r="E306" s="116"/>
      <c r="F306" s="133"/>
      <c r="G306" s="127"/>
      <c r="H306" s="189"/>
      <c r="I306" s="113"/>
    </row>
    <row r="307" spans="1:9" x14ac:dyDescent="0.25">
      <c r="A307" s="133">
        <v>141</v>
      </c>
      <c r="B307" s="180" t="s">
        <v>394</v>
      </c>
      <c r="C307" s="162">
        <v>0.219</v>
      </c>
      <c r="D307" s="123">
        <v>73</v>
      </c>
      <c r="E307" s="114">
        <v>73</v>
      </c>
      <c r="F307" s="133" t="s">
        <v>7</v>
      </c>
      <c r="G307" s="126" t="s">
        <v>275</v>
      </c>
      <c r="H307" s="188" t="s">
        <v>272</v>
      </c>
      <c r="I307" s="112" t="s">
        <v>739</v>
      </c>
    </row>
    <row r="308" spans="1:9" x14ac:dyDescent="0.25">
      <c r="A308" s="133"/>
      <c r="B308" s="181"/>
      <c r="C308" s="163"/>
      <c r="D308" s="124"/>
      <c r="E308" s="116"/>
      <c r="F308" s="133"/>
      <c r="G308" s="127"/>
      <c r="H308" s="189"/>
      <c r="I308" s="113"/>
    </row>
    <row r="309" spans="1:9" x14ac:dyDescent="0.25">
      <c r="A309" s="133">
        <v>142</v>
      </c>
      <c r="B309" s="180" t="s">
        <v>393</v>
      </c>
      <c r="C309" s="162">
        <v>0.67</v>
      </c>
      <c r="D309" s="123">
        <v>224</v>
      </c>
      <c r="E309" s="114">
        <v>224</v>
      </c>
      <c r="F309" s="133" t="s">
        <v>7</v>
      </c>
      <c r="G309" s="126" t="s">
        <v>275</v>
      </c>
      <c r="H309" s="188" t="s">
        <v>272</v>
      </c>
      <c r="I309" s="112" t="s">
        <v>740</v>
      </c>
    </row>
    <row r="310" spans="1:9" x14ac:dyDescent="0.25">
      <c r="A310" s="133"/>
      <c r="B310" s="181"/>
      <c r="C310" s="163"/>
      <c r="D310" s="124"/>
      <c r="E310" s="116"/>
      <c r="F310" s="133"/>
      <c r="G310" s="127"/>
      <c r="H310" s="189"/>
      <c r="I310" s="113"/>
    </row>
    <row r="311" spans="1:9" x14ac:dyDescent="0.25">
      <c r="A311" s="133">
        <v>142</v>
      </c>
      <c r="B311" s="180" t="s">
        <v>87</v>
      </c>
      <c r="C311" s="162">
        <v>0.62</v>
      </c>
      <c r="D311" s="123">
        <v>224</v>
      </c>
      <c r="E311" s="114">
        <v>800</v>
      </c>
      <c r="F311" s="133" t="s">
        <v>7</v>
      </c>
      <c r="G311" s="126" t="s">
        <v>275</v>
      </c>
      <c r="H311" s="188" t="s">
        <v>272</v>
      </c>
      <c r="I311" s="112"/>
    </row>
    <row r="312" spans="1:9" x14ac:dyDescent="0.25">
      <c r="A312" s="133"/>
      <c r="B312" s="181"/>
      <c r="C312" s="163"/>
      <c r="D312" s="124"/>
      <c r="E312" s="116"/>
      <c r="F312" s="133"/>
      <c r="G312" s="127"/>
      <c r="H312" s="189"/>
      <c r="I312" s="113"/>
    </row>
    <row r="313" spans="1:9" x14ac:dyDescent="0.25">
      <c r="A313" s="133">
        <v>142</v>
      </c>
      <c r="B313" s="180" t="s">
        <v>1025</v>
      </c>
      <c r="C313" s="162">
        <v>0.7</v>
      </c>
      <c r="D313" s="123">
        <v>224</v>
      </c>
      <c r="E313" s="114">
        <v>400</v>
      </c>
      <c r="F313" s="133" t="s">
        <v>7</v>
      </c>
      <c r="G313" s="126" t="s">
        <v>275</v>
      </c>
      <c r="H313" s="188" t="s">
        <v>272</v>
      </c>
      <c r="I313" s="112"/>
    </row>
    <row r="314" spans="1:9" x14ac:dyDescent="0.25">
      <c r="A314" s="133"/>
      <c r="B314" s="181"/>
      <c r="C314" s="163"/>
      <c r="D314" s="124"/>
      <c r="E314" s="116"/>
      <c r="F314" s="133"/>
      <c r="G314" s="127"/>
      <c r="H314" s="189"/>
      <c r="I314" s="113"/>
    </row>
    <row r="315" spans="1:9" ht="15" customHeight="1" x14ac:dyDescent="0.25">
      <c r="A315" s="141" t="s">
        <v>18</v>
      </c>
      <c r="B315" s="142"/>
      <c r="C315" s="212">
        <f>SUM(C259:C314)</f>
        <v>50.193999999999996</v>
      </c>
      <c r="D315" s="67"/>
      <c r="E315" s="52">
        <f>SUM(E267,E269)</f>
        <v>1723</v>
      </c>
      <c r="F315" s="53" t="s">
        <v>23</v>
      </c>
      <c r="G315" s="221" t="s">
        <v>272</v>
      </c>
      <c r="H315" s="225"/>
      <c r="I315" s="182"/>
    </row>
    <row r="316" spans="1:9" x14ac:dyDescent="0.25">
      <c r="A316" s="143"/>
      <c r="B316" s="144"/>
      <c r="C316" s="212"/>
      <c r="D316" s="68"/>
      <c r="E316" s="52">
        <f>SUM(E313,E311,E309,E307,E305,E303,E301,E299,E297,E295,E293,E291,E289,E285,E283,E281,E279,E277,E273,E271,E270,E265,E263,E261,E259)</f>
        <v>15304</v>
      </c>
      <c r="F316" s="53" t="s">
        <v>7</v>
      </c>
      <c r="G316" s="222"/>
      <c r="H316" s="226"/>
      <c r="I316" s="184"/>
    </row>
    <row r="317" spans="1:9" ht="15" customHeight="1" x14ac:dyDescent="0.25">
      <c r="A317" s="199" t="s">
        <v>77</v>
      </c>
      <c r="B317" s="200"/>
      <c r="C317" s="200"/>
      <c r="D317" s="200"/>
      <c r="E317" s="200"/>
      <c r="F317" s="200"/>
      <c r="G317" s="200"/>
      <c r="H317" s="200"/>
      <c r="I317" s="201"/>
    </row>
    <row r="318" spans="1:9" ht="22.5" customHeight="1" x14ac:dyDescent="0.25">
      <c r="A318" s="133">
        <v>143</v>
      </c>
      <c r="B318" s="121" t="s">
        <v>78</v>
      </c>
      <c r="C318" s="162">
        <v>6.8559999999999999</v>
      </c>
      <c r="D318" s="123">
        <v>1637</v>
      </c>
      <c r="E318" s="125">
        <v>1637</v>
      </c>
      <c r="F318" s="133" t="s">
        <v>7</v>
      </c>
      <c r="G318" s="126" t="s">
        <v>288</v>
      </c>
      <c r="H318" s="160" t="s">
        <v>272</v>
      </c>
      <c r="I318" s="112" t="s">
        <v>741</v>
      </c>
    </row>
    <row r="319" spans="1:9" ht="21" customHeight="1" x14ac:dyDescent="0.25">
      <c r="A319" s="133"/>
      <c r="B319" s="121"/>
      <c r="C319" s="163"/>
      <c r="D319" s="124"/>
      <c r="E319" s="125"/>
      <c r="F319" s="133"/>
      <c r="G319" s="127"/>
      <c r="H319" s="161"/>
      <c r="I319" s="113"/>
    </row>
    <row r="320" spans="1:9" s="8" customFormat="1" ht="15" customHeight="1" x14ac:dyDescent="0.25">
      <c r="A320" s="177">
        <v>144</v>
      </c>
      <c r="B320" s="180" t="s">
        <v>79</v>
      </c>
      <c r="C320" s="162">
        <v>2.86</v>
      </c>
      <c r="D320" s="123">
        <v>391</v>
      </c>
      <c r="E320" s="37">
        <v>300</v>
      </c>
      <c r="F320" s="38" t="s">
        <v>23</v>
      </c>
      <c r="G320" s="117" t="s">
        <v>275</v>
      </c>
      <c r="H320" s="332" t="s">
        <v>272</v>
      </c>
      <c r="I320" s="112" t="s">
        <v>742</v>
      </c>
    </row>
    <row r="321" spans="1:9" s="8" customFormat="1" ht="15" customHeight="1" x14ac:dyDescent="0.25">
      <c r="A321" s="179"/>
      <c r="B321" s="181"/>
      <c r="C321" s="163"/>
      <c r="D321" s="124"/>
      <c r="E321" s="37">
        <v>91</v>
      </c>
      <c r="F321" s="38" t="s">
        <v>7</v>
      </c>
      <c r="G321" s="118"/>
      <c r="H321" s="118"/>
      <c r="I321" s="113"/>
    </row>
    <row r="322" spans="1:9" ht="21.75" customHeight="1" x14ac:dyDescent="0.25">
      <c r="A322" s="133">
        <v>145</v>
      </c>
      <c r="B322" s="121" t="s">
        <v>20</v>
      </c>
      <c r="C322" s="162">
        <v>2.1960000000000002</v>
      </c>
      <c r="D322" s="123">
        <v>1037</v>
      </c>
      <c r="E322" s="125">
        <v>1037</v>
      </c>
      <c r="F322" s="133" t="s">
        <v>7</v>
      </c>
      <c r="G322" s="153" t="s">
        <v>275</v>
      </c>
      <c r="H322" s="160" t="s">
        <v>272</v>
      </c>
      <c r="I322" s="112" t="s">
        <v>743</v>
      </c>
    </row>
    <row r="323" spans="1:9" x14ac:dyDescent="0.25">
      <c r="A323" s="133"/>
      <c r="B323" s="121"/>
      <c r="C323" s="163"/>
      <c r="D323" s="124"/>
      <c r="E323" s="125"/>
      <c r="F323" s="133"/>
      <c r="G323" s="155"/>
      <c r="H323" s="161"/>
      <c r="I323" s="113"/>
    </row>
    <row r="324" spans="1:9" ht="15" customHeight="1" x14ac:dyDescent="0.25">
      <c r="A324" s="133">
        <v>146</v>
      </c>
      <c r="B324" s="121" t="s">
        <v>5</v>
      </c>
      <c r="C324" s="162">
        <v>2.4510000000000001</v>
      </c>
      <c r="D324" s="123">
        <v>564</v>
      </c>
      <c r="E324" s="125">
        <v>564</v>
      </c>
      <c r="F324" s="133" t="s">
        <v>7</v>
      </c>
      <c r="G324" s="153" t="s">
        <v>275</v>
      </c>
      <c r="H324" s="160" t="s">
        <v>272</v>
      </c>
      <c r="I324" s="112" t="s">
        <v>744</v>
      </c>
    </row>
    <row r="325" spans="1:9" x14ac:dyDescent="0.25">
      <c r="A325" s="133"/>
      <c r="B325" s="121"/>
      <c r="C325" s="163"/>
      <c r="D325" s="124"/>
      <c r="E325" s="125"/>
      <c r="F325" s="133"/>
      <c r="G325" s="155"/>
      <c r="H325" s="161"/>
      <c r="I325" s="113"/>
    </row>
    <row r="326" spans="1:9" ht="15" customHeight="1" x14ac:dyDescent="0.25">
      <c r="A326" s="133">
        <v>147</v>
      </c>
      <c r="B326" s="121" t="s">
        <v>29</v>
      </c>
      <c r="C326" s="162">
        <v>3.9350000000000001</v>
      </c>
      <c r="D326" s="123">
        <v>1210</v>
      </c>
      <c r="E326" s="125">
        <v>1210</v>
      </c>
      <c r="F326" s="133" t="s">
        <v>7</v>
      </c>
      <c r="G326" s="153" t="s">
        <v>275</v>
      </c>
      <c r="H326" s="160" t="s">
        <v>272</v>
      </c>
      <c r="I326" s="112" t="s">
        <v>745</v>
      </c>
    </row>
    <row r="327" spans="1:9" x14ac:dyDescent="0.25">
      <c r="A327" s="133"/>
      <c r="B327" s="121"/>
      <c r="C327" s="163"/>
      <c r="D327" s="124"/>
      <c r="E327" s="125"/>
      <c r="F327" s="133"/>
      <c r="G327" s="155"/>
      <c r="H327" s="161"/>
      <c r="I327" s="113"/>
    </row>
    <row r="328" spans="1:9" s="8" customFormat="1" ht="15" customHeight="1" x14ac:dyDescent="0.25">
      <c r="A328" s="133">
        <v>148</v>
      </c>
      <c r="B328" s="121" t="s">
        <v>6</v>
      </c>
      <c r="C328" s="162">
        <v>1.6259999999999999</v>
      </c>
      <c r="D328" s="123">
        <v>805</v>
      </c>
      <c r="E328" s="114">
        <v>805</v>
      </c>
      <c r="F328" s="177" t="s">
        <v>7</v>
      </c>
      <c r="G328" s="153" t="s">
        <v>275</v>
      </c>
      <c r="H328" s="160" t="s">
        <v>272</v>
      </c>
      <c r="I328" s="112" t="s">
        <v>746</v>
      </c>
    </row>
    <row r="329" spans="1:9" s="8" customFormat="1" x14ac:dyDescent="0.25">
      <c r="A329" s="133"/>
      <c r="B329" s="121"/>
      <c r="C329" s="163"/>
      <c r="D329" s="124"/>
      <c r="E329" s="116"/>
      <c r="F329" s="179"/>
      <c r="G329" s="155"/>
      <c r="H329" s="161"/>
      <c r="I329" s="113"/>
    </row>
    <row r="330" spans="1:9" ht="15" customHeight="1" x14ac:dyDescent="0.25">
      <c r="A330" s="133">
        <v>149</v>
      </c>
      <c r="B330" s="121" t="s">
        <v>80</v>
      </c>
      <c r="C330" s="162">
        <v>1.35</v>
      </c>
      <c r="D330" s="123">
        <v>685</v>
      </c>
      <c r="E330" s="125">
        <v>685</v>
      </c>
      <c r="F330" s="133" t="s">
        <v>7</v>
      </c>
      <c r="G330" s="153" t="s">
        <v>275</v>
      </c>
      <c r="H330" s="160" t="s">
        <v>272</v>
      </c>
      <c r="I330" s="112" t="s">
        <v>747</v>
      </c>
    </row>
    <row r="331" spans="1:9" x14ac:dyDescent="0.25">
      <c r="A331" s="133"/>
      <c r="B331" s="121"/>
      <c r="C331" s="163"/>
      <c r="D331" s="124"/>
      <c r="E331" s="125"/>
      <c r="F331" s="133"/>
      <c r="G331" s="155"/>
      <c r="H331" s="161"/>
      <c r="I331" s="113"/>
    </row>
    <row r="332" spans="1:9" ht="15" customHeight="1" x14ac:dyDescent="0.25">
      <c r="A332" s="133">
        <v>150</v>
      </c>
      <c r="B332" s="121" t="s">
        <v>81</v>
      </c>
      <c r="C332" s="122">
        <v>3.258</v>
      </c>
      <c r="D332" s="123">
        <v>1053</v>
      </c>
      <c r="E332" s="125">
        <v>1053</v>
      </c>
      <c r="F332" s="133" t="s">
        <v>7</v>
      </c>
      <c r="G332" s="153" t="s">
        <v>275</v>
      </c>
      <c r="H332" s="160" t="s">
        <v>272</v>
      </c>
      <c r="I332" s="112" t="s">
        <v>748</v>
      </c>
    </row>
    <row r="333" spans="1:9" x14ac:dyDescent="0.25">
      <c r="A333" s="133"/>
      <c r="B333" s="121"/>
      <c r="C333" s="122"/>
      <c r="D333" s="124"/>
      <c r="E333" s="125"/>
      <c r="F333" s="133"/>
      <c r="G333" s="155"/>
      <c r="H333" s="161"/>
      <c r="I333" s="113"/>
    </row>
    <row r="334" spans="1:9" ht="15" customHeight="1" x14ac:dyDescent="0.25">
      <c r="A334" s="133">
        <v>151</v>
      </c>
      <c r="B334" s="121" t="s">
        <v>82</v>
      </c>
      <c r="C334" s="122">
        <v>1.98</v>
      </c>
      <c r="D334" s="123">
        <v>681</v>
      </c>
      <c r="E334" s="125">
        <v>681</v>
      </c>
      <c r="F334" s="133" t="s">
        <v>7</v>
      </c>
      <c r="G334" s="153" t="s">
        <v>275</v>
      </c>
      <c r="H334" s="160" t="s">
        <v>272</v>
      </c>
      <c r="I334" s="112" t="s">
        <v>749</v>
      </c>
    </row>
    <row r="335" spans="1:9" x14ac:dyDescent="0.25">
      <c r="A335" s="133"/>
      <c r="B335" s="121"/>
      <c r="C335" s="122"/>
      <c r="D335" s="124"/>
      <c r="E335" s="125"/>
      <c r="F335" s="133"/>
      <c r="G335" s="155"/>
      <c r="H335" s="161"/>
      <c r="I335" s="113"/>
    </row>
    <row r="336" spans="1:9" ht="15" customHeight="1" x14ac:dyDescent="0.25">
      <c r="A336" s="133">
        <v>152</v>
      </c>
      <c r="B336" s="121" t="s">
        <v>83</v>
      </c>
      <c r="C336" s="122">
        <v>0.83399999999999996</v>
      </c>
      <c r="D336" s="123">
        <v>271</v>
      </c>
      <c r="E336" s="125">
        <v>271</v>
      </c>
      <c r="F336" s="133" t="s">
        <v>7</v>
      </c>
      <c r="G336" s="153" t="s">
        <v>275</v>
      </c>
      <c r="H336" s="160" t="s">
        <v>272</v>
      </c>
      <c r="I336" s="112" t="s">
        <v>750</v>
      </c>
    </row>
    <row r="337" spans="1:9" x14ac:dyDescent="0.25">
      <c r="A337" s="133"/>
      <c r="B337" s="121"/>
      <c r="C337" s="122"/>
      <c r="D337" s="124"/>
      <c r="E337" s="125"/>
      <c r="F337" s="133"/>
      <c r="G337" s="155"/>
      <c r="H337" s="161"/>
      <c r="I337" s="113"/>
    </row>
    <row r="338" spans="1:9" ht="15" customHeight="1" x14ac:dyDescent="0.25">
      <c r="A338" s="133">
        <v>153</v>
      </c>
      <c r="B338" s="121" t="s">
        <v>84</v>
      </c>
      <c r="C338" s="122">
        <v>1.173</v>
      </c>
      <c r="D338" s="193">
        <v>400</v>
      </c>
      <c r="E338" s="125">
        <v>400</v>
      </c>
      <c r="F338" s="133" t="s">
        <v>7</v>
      </c>
      <c r="G338" s="153" t="s">
        <v>275</v>
      </c>
      <c r="H338" s="160" t="s">
        <v>272</v>
      </c>
      <c r="I338" s="112" t="s">
        <v>751</v>
      </c>
    </row>
    <row r="339" spans="1:9" x14ac:dyDescent="0.25">
      <c r="A339" s="133"/>
      <c r="B339" s="121"/>
      <c r="C339" s="122"/>
      <c r="D339" s="194"/>
      <c r="E339" s="125"/>
      <c r="F339" s="133"/>
      <c r="G339" s="155"/>
      <c r="H339" s="161"/>
      <c r="I339" s="113"/>
    </row>
    <row r="340" spans="1:9" ht="15" customHeight="1" x14ac:dyDescent="0.25">
      <c r="A340" s="133">
        <v>154</v>
      </c>
      <c r="B340" s="121" t="s">
        <v>85</v>
      </c>
      <c r="C340" s="122">
        <v>2.3460000000000001</v>
      </c>
      <c r="D340" s="123">
        <v>744</v>
      </c>
      <c r="E340" s="125">
        <v>744</v>
      </c>
      <c r="F340" s="133" t="s">
        <v>7</v>
      </c>
      <c r="G340" s="153" t="s">
        <v>275</v>
      </c>
      <c r="H340" s="160" t="s">
        <v>272</v>
      </c>
      <c r="I340" s="112" t="s">
        <v>752</v>
      </c>
    </row>
    <row r="341" spans="1:9" x14ac:dyDescent="0.25">
      <c r="A341" s="133"/>
      <c r="B341" s="121"/>
      <c r="C341" s="122"/>
      <c r="D341" s="124"/>
      <c r="E341" s="125"/>
      <c r="F341" s="133"/>
      <c r="G341" s="155"/>
      <c r="H341" s="161"/>
      <c r="I341" s="113"/>
    </row>
    <row r="342" spans="1:9" ht="15" customHeight="1" x14ac:dyDescent="0.25">
      <c r="A342" s="133">
        <v>155</v>
      </c>
      <c r="B342" s="121" t="s">
        <v>86</v>
      </c>
      <c r="C342" s="122">
        <v>0.66300000000000003</v>
      </c>
      <c r="D342" s="123">
        <v>249</v>
      </c>
      <c r="E342" s="125">
        <v>249</v>
      </c>
      <c r="F342" s="133" t="s">
        <v>7</v>
      </c>
      <c r="G342" s="153" t="s">
        <v>275</v>
      </c>
      <c r="H342" s="160" t="s">
        <v>272</v>
      </c>
      <c r="I342" s="112" t="s">
        <v>753</v>
      </c>
    </row>
    <row r="343" spans="1:9" x14ac:dyDescent="0.25">
      <c r="A343" s="133"/>
      <c r="B343" s="121"/>
      <c r="C343" s="122"/>
      <c r="D343" s="124"/>
      <c r="E343" s="125"/>
      <c r="F343" s="133"/>
      <c r="G343" s="155"/>
      <c r="H343" s="161"/>
      <c r="I343" s="113"/>
    </row>
    <row r="344" spans="1:9" ht="15" customHeight="1" x14ac:dyDescent="0.25">
      <c r="A344" s="133">
        <v>156</v>
      </c>
      <c r="B344" s="121" t="s">
        <v>87</v>
      </c>
      <c r="C344" s="122">
        <v>1.17</v>
      </c>
      <c r="D344" s="123">
        <v>377</v>
      </c>
      <c r="E344" s="125">
        <v>377</v>
      </c>
      <c r="F344" s="133" t="s">
        <v>1</v>
      </c>
      <c r="G344" s="153" t="s">
        <v>275</v>
      </c>
      <c r="H344" s="160" t="s">
        <v>272</v>
      </c>
      <c r="I344" s="112" t="s">
        <v>754</v>
      </c>
    </row>
    <row r="345" spans="1:9" x14ac:dyDescent="0.25">
      <c r="A345" s="133"/>
      <c r="B345" s="121"/>
      <c r="C345" s="122"/>
      <c r="D345" s="124"/>
      <c r="E345" s="125"/>
      <c r="F345" s="133"/>
      <c r="G345" s="155"/>
      <c r="H345" s="161"/>
      <c r="I345" s="113"/>
    </row>
    <row r="346" spans="1:9" ht="15" customHeight="1" x14ac:dyDescent="0.25">
      <c r="A346" s="133">
        <v>157</v>
      </c>
      <c r="B346" s="121" t="s">
        <v>88</v>
      </c>
      <c r="C346" s="122">
        <v>3.895</v>
      </c>
      <c r="D346" s="123">
        <v>193</v>
      </c>
      <c r="E346" s="125">
        <v>193</v>
      </c>
      <c r="F346" s="133" t="s">
        <v>23</v>
      </c>
      <c r="G346" s="153" t="s">
        <v>275</v>
      </c>
      <c r="H346" s="160" t="s">
        <v>272</v>
      </c>
      <c r="I346" s="112" t="s">
        <v>755</v>
      </c>
    </row>
    <row r="347" spans="1:9" x14ac:dyDescent="0.25">
      <c r="A347" s="133"/>
      <c r="B347" s="121"/>
      <c r="C347" s="122"/>
      <c r="D347" s="124"/>
      <c r="E347" s="125"/>
      <c r="F347" s="133"/>
      <c r="G347" s="155"/>
      <c r="H347" s="161"/>
      <c r="I347" s="113"/>
    </row>
    <row r="348" spans="1:9" ht="15" customHeight="1" x14ac:dyDescent="0.25">
      <c r="A348" s="133">
        <v>158</v>
      </c>
      <c r="B348" s="121" t="s">
        <v>89</v>
      </c>
      <c r="C348" s="122">
        <v>2.073</v>
      </c>
      <c r="D348" s="123">
        <v>667</v>
      </c>
      <c r="E348" s="125">
        <v>667</v>
      </c>
      <c r="F348" s="133" t="s">
        <v>7</v>
      </c>
      <c r="G348" s="153" t="s">
        <v>275</v>
      </c>
      <c r="H348" s="160" t="s">
        <v>272</v>
      </c>
      <c r="I348" s="112" t="s">
        <v>756</v>
      </c>
    </row>
    <row r="349" spans="1:9" x14ac:dyDescent="0.25">
      <c r="A349" s="133"/>
      <c r="B349" s="121"/>
      <c r="C349" s="122"/>
      <c r="D349" s="124"/>
      <c r="E349" s="125"/>
      <c r="F349" s="133"/>
      <c r="G349" s="155"/>
      <c r="H349" s="161"/>
      <c r="I349" s="113"/>
    </row>
    <row r="350" spans="1:9" ht="15" customHeight="1" x14ac:dyDescent="0.25">
      <c r="A350" s="120">
        <v>159</v>
      </c>
      <c r="B350" s="121" t="s">
        <v>90</v>
      </c>
      <c r="C350" s="122">
        <v>1.68</v>
      </c>
      <c r="D350" s="123">
        <v>540</v>
      </c>
      <c r="E350" s="125">
        <v>540</v>
      </c>
      <c r="F350" s="120" t="s">
        <v>7</v>
      </c>
      <c r="G350" s="153" t="s">
        <v>275</v>
      </c>
      <c r="H350" s="160" t="s">
        <v>272</v>
      </c>
      <c r="I350" s="112" t="s">
        <v>757</v>
      </c>
    </row>
    <row r="351" spans="1:9" x14ac:dyDescent="0.25">
      <c r="A351" s="120"/>
      <c r="B351" s="121"/>
      <c r="C351" s="122"/>
      <c r="D351" s="124"/>
      <c r="E351" s="125"/>
      <c r="F351" s="120"/>
      <c r="G351" s="155"/>
      <c r="H351" s="161"/>
      <c r="I351" s="113"/>
    </row>
    <row r="352" spans="1:9" ht="15" customHeight="1" x14ac:dyDescent="0.25">
      <c r="A352" s="120">
        <v>160</v>
      </c>
      <c r="B352" s="121" t="s">
        <v>397</v>
      </c>
      <c r="C352" s="122">
        <v>1.75</v>
      </c>
      <c r="D352" s="123">
        <v>540</v>
      </c>
      <c r="E352" s="125">
        <v>800</v>
      </c>
      <c r="F352" s="120" t="s">
        <v>7</v>
      </c>
      <c r="G352" s="153" t="s">
        <v>275</v>
      </c>
      <c r="H352" s="160" t="s">
        <v>272</v>
      </c>
      <c r="I352" s="112"/>
    </row>
    <row r="353" spans="1:9" x14ac:dyDescent="0.25">
      <c r="A353" s="120"/>
      <c r="B353" s="121"/>
      <c r="C353" s="122"/>
      <c r="D353" s="124"/>
      <c r="E353" s="125"/>
      <c r="F353" s="120"/>
      <c r="G353" s="155"/>
      <c r="H353" s="161"/>
      <c r="I353" s="113"/>
    </row>
    <row r="354" spans="1:9" ht="15" customHeight="1" x14ac:dyDescent="0.25">
      <c r="A354" s="120">
        <v>161</v>
      </c>
      <c r="B354" s="121" t="s">
        <v>2</v>
      </c>
      <c r="C354" s="122">
        <v>1.0229999999999999</v>
      </c>
      <c r="D354" s="123">
        <v>540</v>
      </c>
      <c r="E354" s="125">
        <v>900</v>
      </c>
      <c r="F354" s="120" t="s">
        <v>7</v>
      </c>
      <c r="G354" s="153" t="s">
        <v>275</v>
      </c>
      <c r="H354" s="160" t="s">
        <v>272</v>
      </c>
      <c r="I354" s="112"/>
    </row>
    <row r="355" spans="1:9" x14ac:dyDescent="0.25">
      <c r="A355" s="120"/>
      <c r="B355" s="121"/>
      <c r="C355" s="122"/>
      <c r="D355" s="124"/>
      <c r="E355" s="125"/>
      <c r="F355" s="120"/>
      <c r="G355" s="155"/>
      <c r="H355" s="161"/>
      <c r="I355" s="113"/>
    </row>
    <row r="356" spans="1:9" ht="15" customHeight="1" x14ac:dyDescent="0.25">
      <c r="A356" s="120">
        <v>161</v>
      </c>
      <c r="B356" s="121" t="s">
        <v>377</v>
      </c>
      <c r="C356" s="122">
        <v>1.2</v>
      </c>
      <c r="D356" s="123">
        <v>540</v>
      </c>
      <c r="E356" s="125">
        <v>600</v>
      </c>
      <c r="F356" s="120" t="s">
        <v>7</v>
      </c>
      <c r="G356" s="153" t="s">
        <v>275</v>
      </c>
      <c r="H356" s="160" t="s">
        <v>272</v>
      </c>
      <c r="I356" s="112"/>
    </row>
    <row r="357" spans="1:9" x14ac:dyDescent="0.25">
      <c r="A357" s="120"/>
      <c r="B357" s="121"/>
      <c r="C357" s="122"/>
      <c r="D357" s="124"/>
      <c r="E357" s="125"/>
      <c r="F357" s="120"/>
      <c r="G357" s="155"/>
      <c r="H357" s="161"/>
      <c r="I357" s="113"/>
    </row>
    <row r="358" spans="1:9" ht="15" customHeight="1" x14ac:dyDescent="0.25">
      <c r="A358" s="120">
        <v>162</v>
      </c>
      <c r="B358" s="121" t="s">
        <v>61</v>
      </c>
      <c r="C358" s="122">
        <v>1.8959999999999999</v>
      </c>
      <c r="D358" s="123">
        <v>611</v>
      </c>
      <c r="E358" s="125">
        <v>611</v>
      </c>
      <c r="F358" s="120" t="s">
        <v>7</v>
      </c>
      <c r="G358" s="153" t="s">
        <v>275</v>
      </c>
      <c r="H358" s="160" t="s">
        <v>272</v>
      </c>
      <c r="I358" s="112" t="s">
        <v>758</v>
      </c>
    </row>
    <row r="359" spans="1:9" ht="44.25" customHeight="1" x14ac:dyDescent="0.25">
      <c r="A359" s="120"/>
      <c r="B359" s="121"/>
      <c r="C359" s="122"/>
      <c r="D359" s="124"/>
      <c r="E359" s="125"/>
      <c r="F359" s="120"/>
      <c r="G359" s="155"/>
      <c r="H359" s="161"/>
      <c r="I359" s="113"/>
    </row>
    <row r="360" spans="1:9" ht="21.75" customHeight="1" x14ac:dyDescent="0.25">
      <c r="A360" s="117">
        <v>163</v>
      </c>
      <c r="B360" s="180" t="s">
        <v>305</v>
      </c>
      <c r="C360" s="162">
        <v>8.73</v>
      </c>
      <c r="D360" s="123">
        <v>2807</v>
      </c>
      <c r="E360" s="114">
        <v>2807</v>
      </c>
      <c r="F360" s="117" t="s">
        <v>7</v>
      </c>
      <c r="G360" s="117" t="s">
        <v>289</v>
      </c>
      <c r="H360" s="51" t="s">
        <v>306</v>
      </c>
      <c r="I360" s="112" t="s">
        <v>759</v>
      </c>
    </row>
    <row r="361" spans="1:9" ht="23.25" customHeight="1" x14ac:dyDescent="0.25">
      <c r="A361" s="119"/>
      <c r="B361" s="190"/>
      <c r="C361" s="191"/>
      <c r="D361" s="192"/>
      <c r="E361" s="115"/>
      <c r="F361" s="119"/>
      <c r="G361" s="119"/>
      <c r="H361" s="51" t="s">
        <v>307</v>
      </c>
      <c r="I361" s="138"/>
    </row>
    <row r="362" spans="1:9" ht="24" customHeight="1" x14ac:dyDescent="0.25">
      <c r="A362" s="119"/>
      <c r="B362" s="190"/>
      <c r="C362" s="191"/>
      <c r="D362" s="192"/>
      <c r="E362" s="115"/>
      <c r="F362" s="119"/>
      <c r="G362" s="119"/>
      <c r="H362" s="51" t="s">
        <v>308</v>
      </c>
      <c r="I362" s="138"/>
    </row>
    <row r="363" spans="1:9" ht="27" customHeight="1" x14ac:dyDescent="0.25">
      <c r="A363" s="118"/>
      <c r="B363" s="181"/>
      <c r="C363" s="163"/>
      <c r="D363" s="124"/>
      <c r="E363" s="116"/>
      <c r="F363" s="118"/>
      <c r="G363" s="118"/>
      <c r="H363" s="51" t="s">
        <v>309</v>
      </c>
      <c r="I363" s="113"/>
    </row>
    <row r="364" spans="1:9" s="14" customFormat="1" ht="21.75" customHeight="1" x14ac:dyDescent="0.25">
      <c r="A364" s="117">
        <v>164</v>
      </c>
      <c r="B364" s="180" t="s">
        <v>378</v>
      </c>
      <c r="C364" s="162">
        <v>1.641</v>
      </c>
      <c r="D364" s="123">
        <v>2807</v>
      </c>
      <c r="E364" s="114">
        <v>600</v>
      </c>
      <c r="F364" s="117" t="s">
        <v>7</v>
      </c>
      <c r="G364" s="117" t="s">
        <v>289</v>
      </c>
      <c r="H364" s="51"/>
      <c r="I364" s="112"/>
    </row>
    <row r="365" spans="1:9" s="14" customFormat="1" ht="23.25" customHeight="1" x14ac:dyDescent="0.25">
      <c r="A365" s="119"/>
      <c r="B365" s="190"/>
      <c r="C365" s="191"/>
      <c r="D365" s="192"/>
      <c r="E365" s="115"/>
      <c r="F365" s="119"/>
      <c r="G365" s="119"/>
      <c r="H365" s="51"/>
      <c r="I365" s="138"/>
    </row>
    <row r="366" spans="1:9" s="14" customFormat="1" ht="15.75" customHeight="1" x14ac:dyDescent="0.25">
      <c r="A366" s="119"/>
      <c r="B366" s="190"/>
      <c r="C366" s="191"/>
      <c r="D366" s="192"/>
      <c r="E366" s="115"/>
      <c r="F366" s="119"/>
      <c r="G366" s="119"/>
      <c r="H366" s="51"/>
      <c r="I366" s="138"/>
    </row>
    <row r="367" spans="1:9" ht="27" hidden="1" customHeight="1" x14ac:dyDescent="0.25">
      <c r="A367" s="118"/>
      <c r="B367" s="181"/>
      <c r="C367" s="163"/>
      <c r="D367" s="124"/>
      <c r="E367" s="116"/>
      <c r="F367" s="118"/>
      <c r="G367" s="118"/>
      <c r="H367" s="51" t="s">
        <v>309</v>
      </c>
      <c r="I367" s="113"/>
    </row>
    <row r="368" spans="1:9" ht="15" customHeight="1" x14ac:dyDescent="0.25">
      <c r="A368" s="141" t="s">
        <v>18</v>
      </c>
      <c r="B368" s="142"/>
      <c r="C368" s="212">
        <f>SUM(C318:C367)</f>
        <v>56.586000000000006</v>
      </c>
      <c r="D368" s="67"/>
      <c r="E368" s="52">
        <f>SUM(E320,E346)</f>
        <v>493</v>
      </c>
      <c r="F368" s="53" t="s">
        <v>23</v>
      </c>
      <c r="G368" s="153" t="s">
        <v>272</v>
      </c>
      <c r="H368" s="154"/>
      <c r="I368" s="182"/>
    </row>
    <row r="369" spans="1:9" x14ac:dyDescent="0.25">
      <c r="A369" s="150"/>
      <c r="B369" s="151"/>
      <c r="C369" s="212"/>
      <c r="D369" s="69"/>
      <c r="E369" s="52">
        <f>SUM(E364,E360,E358,E356,E354,E352,E348,E342,E340,E338,E336,E334,E332,E330,E328,E326,E324,E322,E321,E318)</f>
        <v>16412</v>
      </c>
      <c r="F369" s="53" t="s">
        <v>7</v>
      </c>
      <c r="G369" s="186"/>
      <c r="H369" s="187"/>
      <c r="I369" s="183"/>
    </row>
    <row r="370" spans="1:9" x14ac:dyDescent="0.25">
      <c r="A370" s="143"/>
      <c r="B370" s="144"/>
      <c r="C370" s="212"/>
      <c r="D370" s="68"/>
      <c r="E370" s="52">
        <f>SUM(E344)</f>
        <v>377</v>
      </c>
      <c r="F370" s="53" t="s">
        <v>1</v>
      </c>
      <c r="G370" s="155"/>
      <c r="H370" s="156"/>
      <c r="I370" s="184"/>
    </row>
    <row r="371" spans="1:9" ht="16.5" customHeight="1" x14ac:dyDescent="0.25">
      <c r="A371" s="147" t="s">
        <v>91</v>
      </c>
      <c r="B371" s="148"/>
      <c r="C371" s="148"/>
      <c r="D371" s="148"/>
      <c r="E371" s="148"/>
      <c r="F371" s="148"/>
      <c r="G371" s="148"/>
      <c r="H371" s="148"/>
      <c r="I371" s="149"/>
    </row>
    <row r="372" spans="1:9" ht="15.75" customHeight="1" x14ac:dyDescent="0.25">
      <c r="A372" s="120">
        <v>165</v>
      </c>
      <c r="B372" s="121" t="s">
        <v>87</v>
      </c>
      <c r="C372" s="162">
        <v>2.58</v>
      </c>
      <c r="D372" s="158" t="s">
        <v>941</v>
      </c>
      <c r="E372" s="125">
        <v>856</v>
      </c>
      <c r="F372" s="120" t="s">
        <v>7</v>
      </c>
      <c r="G372" s="153" t="s">
        <v>275</v>
      </c>
      <c r="H372" s="160" t="s">
        <v>272</v>
      </c>
      <c r="I372" s="112" t="s">
        <v>760</v>
      </c>
    </row>
    <row r="373" spans="1:9" ht="15.75" customHeight="1" x14ac:dyDescent="0.25">
      <c r="A373" s="120"/>
      <c r="B373" s="121"/>
      <c r="C373" s="163"/>
      <c r="D373" s="159"/>
      <c r="E373" s="125"/>
      <c r="F373" s="120"/>
      <c r="G373" s="155"/>
      <c r="H373" s="161"/>
      <c r="I373" s="113"/>
    </row>
    <row r="374" spans="1:9" ht="15" customHeight="1" x14ac:dyDescent="0.25">
      <c r="A374" s="120">
        <v>166</v>
      </c>
      <c r="B374" s="121" t="s">
        <v>20</v>
      </c>
      <c r="C374" s="162">
        <v>2.238</v>
      </c>
      <c r="D374" s="158" t="s">
        <v>942</v>
      </c>
      <c r="E374" s="125">
        <v>747</v>
      </c>
      <c r="F374" s="120" t="s">
        <v>7</v>
      </c>
      <c r="G374" s="153" t="s">
        <v>275</v>
      </c>
      <c r="H374" s="160" t="s">
        <v>272</v>
      </c>
      <c r="I374" s="112" t="s">
        <v>761</v>
      </c>
    </row>
    <row r="375" spans="1:9" x14ac:dyDescent="0.25">
      <c r="A375" s="120"/>
      <c r="B375" s="121"/>
      <c r="C375" s="163"/>
      <c r="D375" s="159"/>
      <c r="E375" s="125"/>
      <c r="F375" s="120"/>
      <c r="G375" s="155"/>
      <c r="H375" s="161"/>
      <c r="I375" s="113"/>
    </row>
    <row r="376" spans="1:9" ht="15" customHeight="1" x14ac:dyDescent="0.25">
      <c r="A376" s="120">
        <v>167</v>
      </c>
      <c r="B376" s="121" t="s">
        <v>62</v>
      </c>
      <c r="C376" s="162" t="s">
        <v>995</v>
      </c>
      <c r="D376" s="158" t="s">
        <v>942</v>
      </c>
      <c r="E376" s="125">
        <v>800</v>
      </c>
      <c r="F376" s="120" t="s">
        <v>7</v>
      </c>
      <c r="G376" s="153" t="s">
        <v>275</v>
      </c>
      <c r="H376" s="160" t="s">
        <v>272</v>
      </c>
      <c r="I376" s="112" t="s">
        <v>761</v>
      </c>
    </row>
    <row r="377" spans="1:9" x14ac:dyDescent="0.25">
      <c r="A377" s="120"/>
      <c r="B377" s="121"/>
      <c r="C377" s="163"/>
      <c r="D377" s="159"/>
      <c r="E377" s="125"/>
      <c r="F377" s="120"/>
      <c r="G377" s="155"/>
      <c r="H377" s="161"/>
      <c r="I377" s="113"/>
    </row>
    <row r="378" spans="1:9" ht="15" customHeight="1" x14ac:dyDescent="0.25">
      <c r="A378" s="147" t="s">
        <v>18</v>
      </c>
      <c r="B378" s="148"/>
      <c r="C378" s="52">
        <f>SUM(C372:C377)</f>
        <v>4.8179999999999996</v>
      </c>
      <c r="D378" s="82"/>
      <c r="E378" s="52">
        <f>SUM(E372,E376,E374)</f>
        <v>2403</v>
      </c>
      <c r="F378" s="53" t="s">
        <v>7</v>
      </c>
      <c r="G378" s="160" t="s">
        <v>272</v>
      </c>
      <c r="H378" s="185"/>
      <c r="I378" s="32"/>
    </row>
    <row r="379" spans="1:9" ht="31.5" customHeight="1" x14ac:dyDescent="0.25">
      <c r="A379" s="277" t="s">
        <v>243</v>
      </c>
      <c r="B379" s="278"/>
      <c r="C379" s="212">
        <f>SUM(C256,C315,C368,C378)</f>
        <v>167.006</v>
      </c>
      <c r="D379" s="72"/>
      <c r="E379" s="20">
        <f>SUM(E368,E315,E256)</f>
        <v>6126</v>
      </c>
      <c r="F379" s="53" t="s">
        <v>23</v>
      </c>
      <c r="G379" s="203">
        <f>SUM(E379,E380,E381)</f>
        <v>54939</v>
      </c>
      <c r="H379" s="209"/>
      <c r="I379" s="182"/>
    </row>
    <row r="380" spans="1:9" ht="34.5" customHeight="1" x14ac:dyDescent="0.25">
      <c r="A380" s="279"/>
      <c r="B380" s="280"/>
      <c r="C380" s="212"/>
      <c r="D380" s="73"/>
      <c r="E380" s="20">
        <f>SUM(E316,E257,E369,E378)</f>
        <v>48436</v>
      </c>
      <c r="F380" s="53" t="s">
        <v>7</v>
      </c>
      <c r="G380" s="205"/>
      <c r="H380" s="210"/>
      <c r="I380" s="183"/>
    </row>
    <row r="381" spans="1:9" ht="15.75" customHeight="1" x14ac:dyDescent="0.25">
      <c r="A381" s="281"/>
      <c r="B381" s="282"/>
      <c r="C381" s="212"/>
      <c r="D381" s="74"/>
      <c r="E381" s="20">
        <f>SUM(E370)</f>
        <v>377</v>
      </c>
      <c r="F381" s="53" t="s">
        <v>1</v>
      </c>
      <c r="G381" s="207"/>
      <c r="H381" s="211"/>
      <c r="I381" s="184"/>
    </row>
    <row r="382" spans="1:9" ht="18.75" customHeight="1" x14ac:dyDescent="0.25">
      <c r="A382" s="218" t="s">
        <v>246</v>
      </c>
      <c r="B382" s="219"/>
      <c r="C382" s="219"/>
      <c r="D382" s="219"/>
      <c r="E382" s="219"/>
      <c r="F382" s="219"/>
      <c r="G382" s="219"/>
      <c r="H382" s="219"/>
      <c r="I382" s="220"/>
    </row>
    <row r="383" spans="1:9" ht="15" customHeight="1" x14ac:dyDescent="0.25">
      <c r="A383" s="147" t="s">
        <v>92</v>
      </c>
      <c r="B383" s="148"/>
      <c r="C383" s="148"/>
      <c r="D383" s="148"/>
      <c r="E383" s="148"/>
      <c r="F383" s="148"/>
      <c r="G383" s="148"/>
      <c r="H383" s="148"/>
      <c r="I383" s="149"/>
    </row>
    <row r="384" spans="1:9" x14ac:dyDescent="0.25">
      <c r="A384" s="120">
        <v>168</v>
      </c>
      <c r="B384" s="121" t="s">
        <v>25</v>
      </c>
      <c r="C384" s="122">
        <v>7.72</v>
      </c>
      <c r="D384" s="123">
        <v>1532</v>
      </c>
      <c r="E384" s="125">
        <v>1532</v>
      </c>
      <c r="F384" s="120" t="s">
        <v>7</v>
      </c>
      <c r="G384" s="153" t="s">
        <v>275</v>
      </c>
      <c r="H384" s="128" t="s">
        <v>272</v>
      </c>
      <c r="I384" s="112" t="s">
        <v>762</v>
      </c>
    </row>
    <row r="385" spans="1:9" x14ac:dyDescent="0.25">
      <c r="A385" s="120"/>
      <c r="B385" s="121"/>
      <c r="C385" s="122"/>
      <c r="D385" s="124"/>
      <c r="E385" s="125"/>
      <c r="F385" s="120"/>
      <c r="G385" s="155"/>
      <c r="H385" s="129"/>
      <c r="I385" s="113"/>
    </row>
    <row r="386" spans="1:9" x14ac:dyDescent="0.25">
      <c r="A386" s="120">
        <v>169</v>
      </c>
      <c r="B386" s="121" t="s">
        <v>93</v>
      </c>
      <c r="C386" s="122">
        <v>0.61699999999999999</v>
      </c>
      <c r="D386" s="123">
        <v>80</v>
      </c>
      <c r="E386" s="125">
        <v>80</v>
      </c>
      <c r="F386" s="120" t="s">
        <v>7</v>
      </c>
      <c r="G386" s="153" t="s">
        <v>275</v>
      </c>
      <c r="H386" s="128" t="s">
        <v>272</v>
      </c>
      <c r="I386" s="112" t="s">
        <v>763</v>
      </c>
    </row>
    <row r="387" spans="1:9" x14ac:dyDescent="0.25">
      <c r="A387" s="120"/>
      <c r="B387" s="121"/>
      <c r="C387" s="122"/>
      <c r="D387" s="124"/>
      <c r="E387" s="125"/>
      <c r="F387" s="120"/>
      <c r="G387" s="155"/>
      <c r="H387" s="129"/>
      <c r="I387" s="113"/>
    </row>
    <row r="388" spans="1:9" x14ac:dyDescent="0.25">
      <c r="A388" s="120">
        <v>170</v>
      </c>
      <c r="B388" s="121" t="s">
        <v>94</v>
      </c>
      <c r="C388" s="122">
        <v>2.25</v>
      </c>
      <c r="D388" s="123">
        <v>710</v>
      </c>
      <c r="E388" s="125">
        <v>710</v>
      </c>
      <c r="F388" s="120" t="s">
        <v>7</v>
      </c>
      <c r="G388" s="153" t="s">
        <v>275</v>
      </c>
      <c r="H388" s="128" t="s">
        <v>272</v>
      </c>
      <c r="I388" s="112" t="s">
        <v>764</v>
      </c>
    </row>
    <row r="389" spans="1:9" x14ac:dyDescent="0.25">
      <c r="A389" s="120"/>
      <c r="B389" s="121"/>
      <c r="C389" s="122"/>
      <c r="D389" s="124"/>
      <c r="E389" s="125"/>
      <c r="F389" s="120"/>
      <c r="G389" s="155"/>
      <c r="H389" s="129"/>
      <c r="I389" s="113"/>
    </row>
    <row r="390" spans="1:9" x14ac:dyDescent="0.25">
      <c r="A390" s="120">
        <v>171</v>
      </c>
      <c r="B390" s="121" t="s">
        <v>3</v>
      </c>
      <c r="C390" s="122">
        <v>6.3920000000000003</v>
      </c>
      <c r="D390" s="123">
        <v>522</v>
      </c>
      <c r="E390" s="125">
        <v>522</v>
      </c>
      <c r="F390" s="120" t="s">
        <v>7</v>
      </c>
      <c r="G390" s="153" t="s">
        <v>275</v>
      </c>
      <c r="H390" s="128" t="s">
        <v>272</v>
      </c>
      <c r="I390" s="112" t="s">
        <v>765</v>
      </c>
    </row>
    <row r="391" spans="1:9" x14ac:dyDescent="0.25">
      <c r="A391" s="120"/>
      <c r="B391" s="121"/>
      <c r="C391" s="122"/>
      <c r="D391" s="124"/>
      <c r="E391" s="125"/>
      <c r="F391" s="120"/>
      <c r="G391" s="155"/>
      <c r="H391" s="129"/>
      <c r="I391" s="113"/>
    </row>
    <row r="392" spans="1:9" x14ac:dyDescent="0.25">
      <c r="A392" s="120">
        <v>172</v>
      </c>
      <c r="B392" s="121" t="s">
        <v>40</v>
      </c>
      <c r="C392" s="122">
        <v>7.5229999999999997</v>
      </c>
      <c r="D392" s="123">
        <v>1767</v>
      </c>
      <c r="E392" s="114">
        <v>1767</v>
      </c>
      <c r="F392" s="117" t="s">
        <v>23</v>
      </c>
      <c r="G392" s="153" t="s">
        <v>275</v>
      </c>
      <c r="H392" s="330" t="s">
        <v>272</v>
      </c>
      <c r="I392" s="112" t="s">
        <v>766</v>
      </c>
    </row>
    <row r="393" spans="1:9" x14ac:dyDescent="0.25">
      <c r="A393" s="120"/>
      <c r="B393" s="121"/>
      <c r="C393" s="122"/>
      <c r="D393" s="192"/>
      <c r="E393" s="115"/>
      <c r="F393" s="119"/>
      <c r="G393" s="186"/>
      <c r="H393" s="252"/>
      <c r="I393" s="138"/>
    </row>
    <row r="394" spans="1:9" x14ac:dyDescent="0.25">
      <c r="A394" s="120"/>
      <c r="B394" s="121"/>
      <c r="C394" s="122"/>
      <c r="D394" s="192"/>
      <c r="E394" s="115"/>
      <c r="F394" s="119"/>
      <c r="G394" s="186"/>
      <c r="H394" s="252"/>
      <c r="I394" s="138"/>
    </row>
    <row r="395" spans="1:9" x14ac:dyDescent="0.25">
      <c r="A395" s="120"/>
      <c r="B395" s="121"/>
      <c r="C395" s="122"/>
      <c r="D395" s="124"/>
      <c r="E395" s="116"/>
      <c r="F395" s="118"/>
      <c r="G395" s="155"/>
      <c r="H395" s="129"/>
      <c r="I395" s="113"/>
    </row>
    <row r="396" spans="1:9" x14ac:dyDescent="0.25">
      <c r="A396" s="120">
        <v>173</v>
      </c>
      <c r="B396" s="121" t="s">
        <v>95</v>
      </c>
      <c r="C396" s="122">
        <v>1.3859999999999999</v>
      </c>
      <c r="D396" s="123">
        <v>315</v>
      </c>
      <c r="E396" s="125">
        <v>315</v>
      </c>
      <c r="F396" s="120" t="s">
        <v>7</v>
      </c>
      <c r="G396" s="153" t="s">
        <v>275</v>
      </c>
      <c r="H396" s="128" t="s">
        <v>272</v>
      </c>
      <c r="I396" s="112" t="s">
        <v>767</v>
      </c>
    </row>
    <row r="397" spans="1:9" x14ac:dyDescent="0.25">
      <c r="A397" s="120"/>
      <c r="B397" s="121"/>
      <c r="C397" s="122"/>
      <c r="D397" s="124"/>
      <c r="E397" s="125"/>
      <c r="F397" s="120"/>
      <c r="G397" s="155"/>
      <c r="H397" s="129"/>
      <c r="I397" s="113"/>
    </row>
    <row r="398" spans="1:9" x14ac:dyDescent="0.25">
      <c r="A398" s="120">
        <v>174</v>
      </c>
      <c r="B398" s="121" t="s">
        <v>96</v>
      </c>
      <c r="C398" s="122">
        <v>1.175</v>
      </c>
      <c r="D398" s="123">
        <v>267</v>
      </c>
      <c r="E398" s="125">
        <v>267</v>
      </c>
      <c r="F398" s="120" t="s">
        <v>7</v>
      </c>
      <c r="G398" s="153" t="s">
        <v>275</v>
      </c>
      <c r="H398" s="128" t="s">
        <v>272</v>
      </c>
      <c r="I398" s="112" t="s">
        <v>768</v>
      </c>
    </row>
    <row r="399" spans="1:9" x14ac:dyDescent="0.25">
      <c r="A399" s="120"/>
      <c r="B399" s="121"/>
      <c r="C399" s="122"/>
      <c r="D399" s="124"/>
      <c r="E399" s="125"/>
      <c r="F399" s="120"/>
      <c r="G399" s="155"/>
      <c r="H399" s="129"/>
      <c r="I399" s="113"/>
    </row>
    <row r="400" spans="1:9" x14ac:dyDescent="0.25">
      <c r="A400" s="120">
        <v>175</v>
      </c>
      <c r="B400" s="121" t="s">
        <v>84</v>
      </c>
      <c r="C400" s="162">
        <v>1.274</v>
      </c>
      <c r="D400" s="123">
        <v>540</v>
      </c>
      <c r="E400" s="125">
        <v>540</v>
      </c>
      <c r="F400" s="120" t="s">
        <v>23</v>
      </c>
      <c r="G400" s="153" t="s">
        <v>275</v>
      </c>
      <c r="H400" s="128" t="s">
        <v>272</v>
      </c>
      <c r="I400" s="112" t="s">
        <v>769</v>
      </c>
    </row>
    <row r="401" spans="1:9" x14ac:dyDescent="0.25">
      <c r="A401" s="120"/>
      <c r="B401" s="121"/>
      <c r="C401" s="163"/>
      <c r="D401" s="124"/>
      <c r="E401" s="125"/>
      <c r="F401" s="120"/>
      <c r="G401" s="155"/>
      <c r="H401" s="129"/>
      <c r="I401" s="113"/>
    </row>
    <row r="402" spans="1:9" x14ac:dyDescent="0.25">
      <c r="A402" s="117">
        <v>176</v>
      </c>
      <c r="B402" s="180" t="s">
        <v>69</v>
      </c>
      <c r="C402" s="162">
        <v>4.2709999999999999</v>
      </c>
      <c r="D402" s="123">
        <v>1012</v>
      </c>
      <c r="E402" s="114">
        <v>1012</v>
      </c>
      <c r="F402" s="117" t="s">
        <v>7</v>
      </c>
      <c r="G402" s="153" t="s">
        <v>275</v>
      </c>
      <c r="H402" s="330" t="s">
        <v>272</v>
      </c>
      <c r="I402" s="112" t="s">
        <v>770</v>
      </c>
    </row>
    <row r="403" spans="1:9" x14ac:dyDescent="0.25">
      <c r="A403" s="119"/>
      <c r="B403" s="190"/>
      <c r="C403" s="191"/>
      <c r="D403" s="192"/>
      <c r="E403" s="115"/>
      <c r="F403" s="119"/>
      <c r="G403" s="186"/>
      <c r="H403" s="252"/>
      <c r="I403" s="138"/>
    </row>
    <row r="404" spans="1:9" x14ac:dyDescent="0.25">
      <c r="A404" s="118"/>
      <c r="B404" s="181"/>
      <c r="C404" s="191"/>
      <c r="D404" s="124"/>
      <c r="E404" s="116"/>
      <c r="F404" s="118"/>
      <c r="G404" s="155"/>
      <c r="H404" s="129"/>
      <c r="I404" s="113"/>
    </row>
    <row r="405" spans="1:9" x14ac:dyDescent="0.25">
      <c r="A405" s="120">
        <v>177</v>
      </c>
      <c r="B405" s="121" t="s">
        <v>97</v>
      </c>
      <c r="C405" s="122">
        <v>6.4020000000000001</v>
      </c>
      <c r="D405" s="123">
        <v>178</v>
      </c>
      <c r="E405" s="125">
        <v>178</v>
      </c>
      <c r="F405" s="120" t="s">
        <v>7</v>
      </c>
      <c r="G405" s="153" t="s">
        <v>275</v>
      </c>
      <c r="H405" s="128" t="s">
        <v>272</v>
      </c>
      <c r="I405" s="112" t="s">
        <v>771</v>
      </c>
    </row>
    <row r="406" spans="1:9" x14ac:dyDescent="0.25">
      <c r="A406" s="120"/>
      <c r="B406" s="121"/>
      <c r="C406" s="122"/>
      <c r="D406" s="124"/>
      <c r="E406" s="125"/>
      <c r="F406" s="120"/>
      <c r="G406" s="155"/>
      <c r="H406" s="129"/>
      <c r="I406" s="113"/>
    </row>
    <row r="407" spans="1:9" x14ac:dyDescent="0.25">
      <c r="A407" s="120">
        <v>178</v>
      </c>
      <c r="B407" s="121" t="s">
        <v>42</v>
      </c>
      <c r="C407" s="122">
        <v>1.704</v>
      </c>
      <c r="D407" s="123">
        <v>432</v>
      </c>
      <c r="E407" s="125">
        <v>432</v>
      </c>
      <c r="F407" s="120" t="s">
        <v>7</v>
      </c>
      <c r="G407" s="153" t="s">
        <v>275</v>
      </c>
      <c r="H407" s="128" t="s">
        <v>272</v>
      </c>
      <c r="I407" s="112" t="s">
        <v>772</v>
      </c>
    </row>
    <row r="408" spans="1:9" x14ac:dyDescent="0.25">
      <c r="A408" s="120"/>
      <c r="B408" s="121"/>
      <c r="C408" s="122"/>
      <c r="D408" s="124"/>
      <c r="E408" s="125"/>
      <c r="F408" s="120"/>
      <c r="G408" s="155"/>
      <c r="H408" s="129"/>
      <c r="I408" s="113"/>
    </row>
    <row r="409" spans="1:9" x14ac:dyDescent="0.25">
      <c r="A409" s="120">
        <v>179</v>
      </c>
      <c r="B409" s="121" t="s">
        <v>98</v>
      </c>
      <c r="C409" s="122">
        <v>4.9059999999999997</v>
      </c>
      <c r="D409" s="123">
        <v>897</v>
      </c>
      <c r="E409" s="125">
        <v>897</v>
      </c>
      <c r="F409" s="120" t="s">
        <v>7</v>
      </c>
      <c r="G409" s="153" t="s">
        <v>275</v>
      </c>
      <c r="H409" s="128" t="s">
        <v>272</v>
      </c>
      <c r="I409" s="112" t="s">
        <v>773</v>
      </c>
    </row>
    <row r="410" spans="1:9" x14ac:dyDescent="0.25">
      <c r="A410" s="120"/>
      <c r="B410" s="121"/>
      <c r="C410" s="122"/>
      <c r="D410" s="124"/>
      <c r="E410" s="125"/>
      <c r="F410" s="120"/>
      <c r="G410" s="155"/>
      <c r="H410" s="129"/>
      <c r="I410" s="113"/>
    </row>
    <row r="411" spans="1:9" x14ac:dyDescent="0.25">
      <c r="A411" s="120">
        <v>180</v>
      </c>
      <c r="B411" s="121" t="s">
        <v>61</v>
      </c>
      <c r="C411" s="122">
        <v>7.0720000000000001</v>
      </c>
      <c r="D411" s="123">
        <v>1844</v>
      </c>
      <c r="E411" s="114">
        <v>1894</v>
      </c>
      <c r="F411" s="117" t="s">
        <v>7</v>
      </c>
      <c r="G411" s="153" t="s">
        <v>275</v>
      </c>
      <c r="H411" s="128" t="s">
        <v>272</v>
      </c>
      <c r="I411" s="112" t="s">
        <v>774</v>
      </c>
    </row>
    <row r="412" spans="1:9" x14ac:dyDescent="0.25">
      <c r="A412" s="120"/>
      <c r="B412" s="121"/>
      <c r="C412" s="122"/>
      <c r="D412" s="124"/>
      <c r="E412" s="116"/>
      <c r="F412" s="118"/>
      <c r="G412" s="155"/>
      <c r="H412" s="129"/>
      <c r="I412" s="113"/>
    </row>
    <row r="413" spans="1:9" x14ac:dyDescent="0.25">
      <c r="A413" s="120">
        <v>181</v>
      </c>
      <c r="B413" s="121" t="s">
        <v>32</v>
      </c>
      <c r="C413" s="122">
        <v>4.3099999999999996</v>
      </c>
      <c r="D413" s="123">
        <v>907</v>
      </c>
      <c r="E413" s="125">
        <v>907</v>
      </c>
      <c r="F413" s="120" t="s">
        <v>7</v>
      </c>
      <c r="G413" s="153" t="s">
        <v>275</v>
      </c>
      <c r="H413" s="128" t="s">
        <v>272</v>
      </c>
      <c r="I413" s="112" t="s">
        <v>775</v>
      </c>
    </row>
    <row r="414" spans="1:9" x14ac:dyDescent="0.25">
      <c r="A414" s="120"/>
      <c r="B414" s="121"/>
      <c r="C414" s="122"/>
      <c r="D414" s="124"/>
      <c r="E414" s="125"/>
      <c r="F414" s="120"/>
      <c r="G414" s="155"/>
      <c r="H414" s="129"/>
      <c r="I414" s="113"/>
    </row>
    <row r="415" spans="1:9" x14ac:dyDescent="0.25">
      <c r="A415" s="120">
        <v>182</v>
      </c>
      <c r="B415" s="121" t="s">
        <v>99</v>
      </c>
      <c r="C415" s="122">
        <v>2.177</v>
      </c>
      <c r="D415" s="123">
        <v>325</v>
      </c>
      <c r="E415" s="125">
        <v>325</v>
      </c>
      <c r="F415" s="120" t="s">
        <v>7</v>
      </c>
      <c r="G415" s="153" t="s">
        <v>275</v>
      </c>
      <c r="H415" s="128" t="s">
        <v>272</v>
      </c>
      <c r="I415" s="112" t="s">
        <v>776</v>
      </c>
    </row>
    <row r="416" spans="1:9" x14ac:dyDescent="0.25">
      <c r="A416" s="120"/>
      <c r="B416" s="121"/>
      <c r="C416" s="122"/>
      <c r="D416" s="124"/>
      <c r="E416" s="125"/>
      <c r="F416" s="120"/>
      <c r="G416" s="155"/>
      <c r="H416" s="129"/>
      <c r="I416" s="113"/>
    </row>
    <row r="417" spans="1:9" x14ac:dyDescent="0.25">
      <c r="A417" s="120">
        <v>183</v>
      </c>
      <c r="B417" s="121" t="s">
        <v>100</v>
      </c>
      <c r="C417" s="122">
        <v>1.1639999999999999</v>
      </c>
      <c r="D417" s="123">
        <v>386</v>
      </c>
      <c r="E417" s="125">
        <v>386</v>
      </c>
      <c r="F417" s="120" t="s">
        <v>7</v>
      </c>
      <c r="G417" s="153" t="s">
        <v>275</v>
      </c>
      <c r="H417" s="128" t="s">
        <v>272</v>
      </c>
      <c r="I417" s="112" t="s">
        <v>777</v>
      </c>
    </row>
    <row r="418" spans="1:9" x14ac:dyDescent="0.25">
      <c r="A418" s="120"/>
      <c r="B418" s="121"/>
      <c r="C418" s="122"/>
      <c r="D418" s="124"/>
      <c r="E418" s="125"/>
      <c r="F418" s="120"/>
      <c r="G418" s="155"/>
      <c r="H418" s="129"/>
      <c r="I418" s="113"/>
    </row>
    <row r="419" spans="1:9" x14ac:dyDescent="0.25">
      <c r="A419" s="120">
        <v>184</v>
      </c>
      <c r="B419" s="121" t="s">
        <v>101</v>
      </c>
      <c r="C419" s="122">
        <v>1.3720000000000001</v>
      </c>
      <c r="D419" s="123">
        <v>248</v>
      </c>
      <c r="E419" s="125">
        <v>248</v>
      </c>
      <c r="F419" s="120" t="s">
        <v>7</v>
      </c>
      <c r="G419" s="153" t="s">
        <v>275</v>
      </c>
      <c r="H419" s="128" t="s">
        <v>272</v>
      </c>
      <c r="I419" s="112" t="s">
        <v>778</v>
      </c>
    </row>
    <row r="420" spans="1:9" x14ac:dyDescent="0.25">
      <c r="A420" s="120"/>
      <c r="B420" s="121"/>
      <c r="C420" s="122"/>
      <c r="D420" s="124"/>
      <c r="E420" s="125"/>
      <c r="F420" s="120"/>
      <c r="G420" s="155"/>
      <c r="H420" s="129"/>
      <c r="I420" s="113"/>
    </row>
    <row r="421" spans="1:9" x14ac:dyDescent="0.25">
      <c r="A421" s="120">
        <v>185</v>
      </c>
      <c r="B421" s="121" t="s">
        <v>56</v>
      </c>
      <c r="C421" s="302">
        <v>1.4870000000000001</v>
      </c>
      <c r="D421" s="123">
        <v>468</v>
      </c>
      <c r="E421" s="125">
        <v>468</v>
      </c>
      <c r="F421" s="120" t="s">
        <v>7</v>
      </c>
      <c r="G421" s="153" t="s">
        <v>275</v>
      </c>
      <c r="H421" s="128" t="s">
        <v>272</v>
      </c>
      <c r="I421" s="112" t="s">
        <v>779</v>
      </c>
    </row>
    <row r="422" spans="1:9" x14ac:dyDescent="0.25">
      <c r="A422" s="120"/>
      <c r="B422" s="121"/>
      <c r="C422" s="302"/>
      <c r="D422" s="124"/>
      <c r="E422" s="125"/>
      <c r="F422" s="120"/>
      <c r="G422" s="155"/>
      <c r="H422" s="129"/>
      <c r="I422" s="113"/>
    </row>
    <row r="423" spans="1:9" x14ac:dyDescent="0.25">
      <c r="A423" s="120">
        <v>186</v>
      </c>
      <c r="B423" s="121" t="s">
        <v>397</v>
      </c>
      <c r="C423" s="122">
        <v>1.407</v>
      </c>
      <c r="D423" s="123">
        <v>413</v>
      </c>
      <c r="E423" s="125">
        <v>413</v>
      </c>
      <c r="F423" s="120" t="s">
        <v>7</v>
      </c>
      <c r="G423" s="153" t="s">
        <v>275</v>
      </c>
      <c r="H423" s="128" t="s">
        <v>272</v>
      </c>
      <c r="I423" s="112" t="s">
        <v>780</v>
      </c>
    </row>
    <row r="424" spans="1:9" x14ac:dyDescent="0.25">
      <c r="A424" s="120"/>
      <c r="B424" s="121"/>
      <c r="C424" s="122"/>
      <c r="D424" s="124"/>
      <c r="E424" s="125"/>
      <c r="F424" s="120"/>
      <c r="G424" s="155"/>
      <c r="H424" s="129"/>
      <c r="I424" s="113"/>
    </row>
    <row r="425" spans="1:9" x14ac:dyDescent="0.25">
      <c r="A425" s="133">
        <v>187</v>
      </c>
      <c r="B425" s="121" t="s">
        <v>102</v>
      </c>
      <c r="C425" s="122">
        <v>91.613</v>
      </c>
      <c r="D425" s="123">
        <v>11957</v>
      </c>
      <c r="E425" s="125">
        <v>11957</v>
      </c>
      <c r="F425" s="133" t="s">
        <v>7</v>
      </c>
      <c r="G425" s="153" t="s">
        <v>288</v>
      </c>
      <c r="H425" s="267" t="s">
        <v>312</v>
      </c>
      <c r="I425" s="112" t="s">
        <v>781</v>
      </c>
    </row>
    <row r="426" spans="1:9" x14ac:dyDescent="0.25">
      <c r="A426" s="133"/>
      <c r="B426" s="121"/>
      <c r="C426" s="122"/>
      <c r="D426" s="124"/>
      <c r="E426" s="125"/>
      <c r="F426" s="133"/>
      <c r="G426" s="155"/>
      <c r="H426" s="268"/>
      <c r="I426" s="113"/>
    </row>
    <row r="427" spans="1:9" ht="15" customHeight="1" x14ac:dyDescent="0.25">
      <c r="A427" s="141" t="s">
        <v>18</v>
      </c>
      <c r="B427" s="142"/>
      <c r="C427" s="212">
        <f>SUM(C384:C426)</f>
        <v>156.22200000000001</v>
      </c>
      <c r="D427" s="67"/>
      <c r="E427" s="52">
        <f>SUM(E392,E400,)</f>
        <v>2307</v>
      </c>
      <c r="F427" s="53" t="s">
        <v>23</v>
      </c>
      <c r="G427" s="221" t="s">
        <v>272</v>
      </c>
      <c r="H427" s="225"/>
      <c r="I427" s="182"/>
    </row>
    <row r="428" spans="1:9" x14ac:dyDescent="0.25">
      <c r="A428" s="143"/>
      <c r="B428" s="144"/>
      <c r="C428" s="212"/>
      <c r="D428" s="68"/>
      <c r="E428" s="52">
        <f>SUM(E425,E423,E421,E419,E417,E415,E413,E411,E409,E407,E405,E402,E398,E396,E390,E388,E386,E384)</f>
        <v>22543</v>
      </c>
      <c r="F428" s="53" t="s">
        <v>7</v>
      </c>
      <c r="G428" s="222"/>
      <c r="H428" s="226"/>
      <c r="I428" s="184"/>
    </row>
    <row r="429" spans="1:9" ht="15" customHeight="1" x14ac:dyDescent="0.25">
      <c r="A429" s="147" t="s">
        <v>103</v>
      </c>
      <c r="B429" s="148"/>
      <c r="C429" s="148"/>
      <c r="D429" s="148"/>
      <c r="E429" s="148"/>
      <c r="F429" s="148"/>
      <c r="G429" s="148"/>
      <c r="H429" s="148"/>
      <c r="I429" s="149"/>
    </row>
    <row r="430" spans="1:9" x14ac:dyDescent="0.25">
      <c r="A430" s="120">
        <v>188</v>
      </c>
      <c r="B430" s="121" t="s">
        <v>41</v>
      </c>
      <c r="C430" s="122">
        <v>3.9830000000000001</v>
      </c>
      <c r="D430" s="123">
        <v>900</v>
      </c>
      <c r="E430" s="125">
        <v>900</v>
      </c>
      <c r="F430" s="120" t="s">
        <v>7</v>
      </c>
      <c r="G430" s="153" t="s">
        <v>275</v>
      </c>
      <c r="H430" s="128" t="s">
        <v>272</v>
      </c>
      <c r="I430" s="112" t="s">
        <v>782</v>
      </c>
    </row>
    <row r="431" spans="1:9" x14ac:dyDescent="0.25">
      <c r="A431" s="120"/>
      <c r="B431" s="121"/>
      <c r="C431" s="122"/>
      <c r="D431" s="124"/>
      <c r="E431" s="125"/>
      <c r="F431" s="120"/>
      <c r="G431" s="155"/>
      <c r="H431" s="129"/>
      <c r="I431" s="113"/>
    </row>
    <row r="432" spans="1:9" ht="15" customHeight="1" x14ac:dyDescent="0.25">
      <c r="A432" s="120">
        <v>189</v>
      </c>
      <c r="B432" s="121" t="s">
        <v>6</v>
      </c>
      <c r="C432" s="122">
        <v>5.45</v>
      </c>
      <c r="D432" s="123">
        <v>1125</v>
      </c>
      <c r="E432" s="125">
        <v>1125</v>
      </c>
      <c r="F432" s="120" t="s">
        <v>1</v>
      </c>
      <c r="G432" s="153" t="s">
        <v>275</v>
      </c>
      <c r="H432" s="128" t="s">
        <v>272</v>
      </c>
      <c r="I432" s="112" t="s">
        <v>783</v>
      </c>
    </row>
    <row r="433" spans="1:9" x14ac:dyDescent="0.25">
      <c r="A433" s="120"/>
      <c r="B433" s="121"/>
      <c r="C433" s="122"/>
      <c r="D433" s="124"/>
      <c r="E433" s="125"/>
      <c r="F433" s="120"/>
      <c r="G433" s="155"/>
      <c r="H433" s="129"/>
      <c r="I433" s="113"/>
    </row>
    <row r="434" spans="1:9" ht="15" customHeight="1" x14ac:dyDescent="0.25">
      <c r="A434" s="120">
        <v>190</v>
      </c>
      <c r="B434" s="121" t="s">
        <v>104</v>
      </c>
      <c r="C434" s="122">
        <v>4.1360000000000001</v>
      </c>
      <c r="D434" s="123">
        <v>510</v>
      </c>
      <c r="E434" s="125">
        <v>510</v>
      </c>
      <c r="F434" s="120" t="s">
        <v>1</v>
      </c>
      <c r="G434" s="153" t="s">
        <v>275</v>
      </c>
      <c r="H434" s="128" t="s">
        <v>272</v>
      </c>
      <c r="I434" s="112" t="s">
        <v>784</v>
      </c>
    </row>
    <row r="435" spans="1:9" x14ac:dyDescent="0.25">
      <c r="A435" s="120"/>
      <c r="B435" s="121"/>
      <c r="C435" s="122"/>
      <c r="D435" s="124"/>
      <c r="E435" s="125"/>
      <c r="F435" s="120"/>
      <c r="G435" s="155"/>
      <c r="H435" s="129"/>
      <c r="I435" s="113"/>
    </row>
    <row r="436" spans="1:9" ht="15" customHeight="1" x14ac:dyDescent="0.25">
      <c r="A436" s="120">
        <v>191</v>
      </c>
      <c r="B436" s="121" t="s">
        <v>105</v>
      </c>
      <c r="C436" s="122">
        <v>39.088000000000001</v>
      </c>
      <c r="D436" s="123">
        <v>4080</v>
      </c>
      <c r="E436" s="114">
        <v>4080</v>
      </c>
      <c r="F436" s="117" t="s">
        <v>23</v>
      </c>
      <c r="G436" s="153" t="s">
        <v>288</v>
      </c>
      <c r="H436" s="83" t="s">
        <v>313</v>
      </c>
      <c r="I436" s="112" t="s">
        <v>785</v>
      </c>
    </row>
    <row r="437" spans="1:9" ht="13.5" customHeight="1" x14ac:dyDescent="0.25">
      <c r="A437" s="120"/>
      <c r="B437" s="121"/>
      <c r="C437" s="122"/>
      <c r="D437" s="192"/>
      <c r="E437" s="115"/>
      <c r="F437" s="119"/>
      <c r="G437" s="186"/>
      <c r="H437" s="83" t="s">
        <v>314</v>
      </c>
      <c r="I437" s="138"/>
    </row>
    <row r="438" spans="1:9" ht="14.25" customHeight="1" x14ac:dyDescent="0.25">
      <c r="A438" s="120"/>
      <c r="B438" s="121"/>
      <c r="C438" s="122"/>
      <c r="D438" s="192"/>
      <c r="E438" s="115"/>
      <c r="F438" s="119"/>
      <c r="G438" s="186"/>
      <c r="H438" s="83" t="s">
        <v>315</v>
      </c>
      <c r="I438" s="138"/>
    </row>
    <row r="439" spans="1:9" x14ac:dyDescent="0.25">
      <c r="A439" s="120"/>
      <c r="B439" s="121"/>
      <c r="C439" s="122"/>
      <c r="D439" s="124"/>
      <c r="E439" s="116"/>
      <c r="F439" s="118"/>
      <c r="G439" s="155"/>
      <c r="H439" s="83" t="s">
        <v>316</v>
      </c>
      <c r="I439" s="113"/>
    </row>
    <row r="440" spans="1:9" ht="15" customHeight="1" x14ac:dyDescent="0.25">
      <c r="A440" s="141" t="s">
        <v>18</v>
      </c>
      <c r="B440" s="142"/>
      <c r="C440" s="212">
        <f>SUM(C430:C439)</f>
        <v>52.656999999999996</v>
      </c>
      <c r="D440" s="67"/>
      <c r="E440" s="52">
        <f>SUM(E436)</f>
        <v>4080</v>
      </c>
      <c r="F440" s="53" t="s">
        <v>23</v>
      </c>
      <c r="G440" s="153" t="s">
        <v>272</v>
      </c>
      <c r="H440" s="154"/>
      <c r="I440" s="182"/>
    </row>
    <row r="441" spans="1:9" x14ac:dyDescent="0.25">
      <c r="A441" s="150"/>
      <c r="B441" s="151"/>
      <c r="C441" s="212"/>
      <c r="D441" s="69"/>
      <c r="E441" s="52">
        <f>SUM(E430)</f>
        <v>900</v>
      </c>
      <c r="F441" s="53" t="s">
        <v>7</v>
      </c>
      <c r="G441" s="186"/>
      <c r="H441" s="187"/>
      <c r="I441" s="183"/>
    </row>
    <row r="442" spans="1:9" x14ac:dyDescent="0.25">
      <c r="A442" s="143"/>
      <c r="B442" s="144"/>
      <c r="C442" s="212"/>
      <c r="D442" s="68"/>
      <c r="E442" s="52">
        <f>SUM(E438,E434,E432)</f>
        <v>1635</v>
      </c>
      <c r="F442" s="53" t="s">
        <v>1</v>
      </c>
      <c r="G442" s="155"/>
      <c r="H442" s="156"/>
      <c r="I442" s="184"/>
    </row>
    <row r="443" spans="1:9" ht="15" customHeight="1" x14ac:dyDescent="0.25">
      <c r="A443" s="147" t="s">
        <v>106</v>
      </c>
      <c r="B443" s="148"/>
      <c r="C443" s="148"/>
      <c r="D443" s="148"/>
      <c r="E443" s="148"/>
      <c r="F443" s="148"/>
      <c r="G443" s="148"/>
      <c r="H443" s="148"/>
      <c r="I443" s="149"/>
    </row>
    <row r="444" spans="1:9" x14ac:dyDescent="0.25">
      <c r="A444" s="120">
        <v>192</v>
      </c>
      <c r="B444" s="121" t="s">
        <v>58</v>
      </c>
      <c r="C444" s="303">
        <v>4.4450000000000003</v>
      </c>
      <c r="D444" s="158" t="s">
        <v>943</v>
      </c>
      <c r="E444" s="125">
        <v>1425</v>
      </c>
      <c r="F444" s="120" t="s">
        <v>1</v>
      </c>
      <c r="G444" s="153" t="s">
        <v>275</v>
      </c>
      <c r="H444" s="128" t="s">
        <v>272</v>
      </c>
      <c r="I444" s="112" t="s">
        <v>786</v>
      </c>
    </row>
    <row r="445" spans="1:9" x14ac:dyDescent="0.25">
      <c r="A445" s="120"/>
      <c r="B445" s="121"/>
      <c r="C445" s="304"/>
      <c r="D445" s="159"/>
      <c r="E445" s="125"/>
      <c r="F445" s="120"/>
      <c r="G445" s="155"/>
      <c r="H445" s="129"/>
      <c r="I445" s="113"/>
    </row>
    <row r="446" spans="1:9" x14ac:dyDescent="0.25">
      <c r="A446" s="117">
        <v>193</v>
      </c>
      <c r="B446" s="180" t="s">
        <v>317</v>
      </c>
      <c r="C446" s="162">
        <v>15.72</v>
      </c>
      <c r="D446" s="158" t="s">
        <v>944</v>
      </c>
      <c r="E446" s="114">
        <v>2571</v>
      </c>
      <c r="F446" s="117" t="s">
        <v>1</v>
      </c>
      <c r="G446" s="117" t="s">
        <v>288</v>
      </c>
      <c r="H446" s="84" t="s">
        <v>318</v>
      </c>
      <c r="I446" s="112" t="s">
        <v>787</v>
      </c>
    </row>
    <row r="447" spans="1:9" x14ac:dyDescent="0.25">
      <c r="A447" s="119"/>
      <c r="B447" s="190"/>
      <c r="C447" s="191"/>
      <c r="D447" s="298"/>
      <c r="E447" s="115"/>
      <c r="F447" s="119"/>
      <c r="G447" s="119"/>
      <c r="H447" s="84" t="s">
        <v>319</v>
      </c>
      <c r="I447" s="138"/>
    </row>
    <row r="448" spans="1:9" x14ac:dyDescent="0.25">
      <c r="A448" s="118"/>
      <c r="B448" s="181"/>
      <c r="C448" s="163"/>
      <c r="D448" s="159"/>
      <c r="E448" s="116"/>
      <c r="F448" s="118"/>
      <c r="G448" s="118"/>
      <c r="H448" s="84" t="s">
        <v>320</v>
      </c>
      <c r="I448" s="113"/>
    </row>
    <row r="449" spans="1:9" ht="15" customHeight="1" x14ac:dyDescent="0.25">
      <c r="A449" s="147" t="s">
        <v>18</v>
      </c>
      <c r="B449" s="148"/>
      <c r="C449" s="52">
        <f>SUM(C444:C448)</f>
        <v>20.164999999999999</v>
      </c>
      <c r="D449" s="82"/>
      <c r="E449" s="52">
        <f>SUM(E444,E446)</f>
        <v>3996</v>
      </c>
      <c r="F449" s="53" t="s">
        <v>1</v>
      </c>
      <c r="G449" s="160" t="s">
        <v>272</v>
      </c>
      <c r="H449" s="185"/>
      <c r="I449" s="32"/>
    </row>
    <row r="450" spans="1:9" ht="15" customHeight="1" x14ac:dyDescent="0.25">
      <c r="A450" s="147" t="s">
        <v>107</v>
      </c>
      <c r="B450" s="148"/>
      <c r="C450" s="148"/>
      <c r="D450" s="148"/>
      <c r="E450" s="148"/>
      <c r="F450" s="148"/>
      <c r="G450" s="148"/>
      <c r="H450" s="148"/>
      <c r="I450" s="149"/>
    </row>
    <row r="451" spans="1:9" x14ac:dyDescent="0.25">
      <c r="A451" s="120">
        <v>194</v>
      </c>
      <c r="B451" s="121" t="s">
        <v>71</v>
      </c>
      <c r="C451" s="162">
        <v>4.5750000000000002</v>
      </c>
      <c r="D451" s="123">
        <v>1285</v>
      </c>
      <c r="E451" s="125">
        <v>1285</v>
      </c>
      <c r="F451" s="120" t="s">
        <v>1</v>
      </c>
      <c r="G451" s="153" t="s">
        <v>275</v>
      </c>
      <c r="H451" s="128" t="s">
        <v>272</v>
      </c>
      <c r="I451" s="112" t="s">
        <v>788</v>
      </c>
    </row>
    <row r="452" spans="1:9" x14ac:dyDescent="0.25">
      <c r="A452" s="120"/>
      <c r="B452" s="121"/>
      <c r="C452" s="163"/>
      <c r="D452" s="124"/>
      <c r="E452" s="125"/>
      <c r="F452" s="120"/>
      <c r="G452" s="155"/>
      <c r="H452" s="129"/>
      <c r="I452" s="113"/>
    </row>
    <row r="453" spans="1:9" ht="15" customHeight="1" x14ac:dyDescent="0.25">
      <c r="A453" s="120">
        <v>195</v>
      </c>
      <c r="B453" s="121" t="s">
        <v>108</v>
      </c>
      <c r="C453" s="162">
        <v>0.71399999999999997</v>
      </c>
      <c r="D453" s="123">
        <v>200</v>
      </c>
      <c r="E453" s="125">
        <v>200</v>
      </c>
      <c r="F453" s="120" t="s">
        <v>1</v>
      </c>
      <c r="G453" s="153" t="s">
        <v>275</v>
      </c>
      <c r="H453" s="128" t="s">
        <v>272</v>
      </c>
      <c r="I453" s="112" t="s">
        <v>789</v>
      </c>
    </row>
    <row r="454" spans="1:9" x14ac:dyDescent="0.25">
      <c r="A454" s="120"/>
      <c r="B454" s="121"/>
      <c r="C454" s="163"/>
      <c r="D454" s="124"/>
      <c r="E454" s="125"/>
      <c r="F454" s="120"/>
      <c r="G454" s="155"/>
      <c r="H454" s="129"/>
      <c r="I454" s="113"/>
    </row>
    <row r="455" spans="1:9" ht="15" customHeight="1" x14ac:dyDescent="0.25">
      <c r="A455" s="120">
        <v>196</v>
      </c>
      <c r="B455" s="121" t="s">
        <v>43</v>
      </c>
      <c r="C455" s="162">
        <v>0.875</v>
      </c>
      <c r="D455" s="123">
        <v>246</v>
      </c>
      <c r="E455" s="125">
        <v>246</v>
      </c>
      <c r="F455" s="120" t="s">
        <v>1</v>
      </c>
      <c r="G455" s="153" t="s">
        <v>275</v>
      </c>
      <c r="H455" s="128" t="s">
        <v>272</v>
      </c>
      <c r="I455" s="112" t="s">
        <v>790</v>
      </c>
    </row>
    <row r="456" spans="1:9" ht="23.25" customHeight="1" x14ac:dyDescent="0.25">
      <c r="A456" s="120"/>
      <c r="B456" s="121"/>
      <c r="C456" s="163"/>
      <c r="D456" s="124"/>
      <c r="E456" s="125"/>
      <c r="F456" s="120"/>
      <c r="G456" s="155"/>
      <c r="H456" s="129"/>
      <c r="I456" s="113"/>
    </row>
    <row r="457" spans="1:9" ht="15" customHeight="1" x14ac:dyDescent="0.25">
      <c r="A457" s="120">
        <v>196</v>
      </c>
      <c r="B457" s="121" t="s">
        <v>1029</v>
      </c>
      <c r="C457" s="162">
        <v>3</v>
      </c>
      <c r="D457" s="123">
        <v>246</v>
      </c>
      <c r="E457" s="125">
        <v>1000</v>
      </c>
      <c r="F457" s="120" t="s">
        <v>1</v>
      </c>
      <c r="G457" s="153" t="s">
        <v>275</v>
      </c>
      <c r="H457" s="128" t="s">
        <v>272</v>
      </c>
      <c r="I457" s="112"/>
    </row>
    <row r="458" spans="1:9" ht="23.25" customHeight="1" x14ac:dyDescent="0.25">
      <c r="A458" s="120"/>
      <c r="B458" s="121"/>
      <c r="C458" s="163"/>
      <c r="D458" s="124"/>
      <c r="E458" s="125"/>
      <c r="F458" s="120"/>
      <c r="G458" s="155"/>
      <c r="H458" s="129"/>
      <c r="I458" s="113"/>
    </row>
    <row r="459" spans="1:9" ht="24.75" customHeight="1" x14ac:dyDescent="0.25">
      <c r="A459" s="147" t="s">
        <v>18</v>
      </c>
      <c r="B459" s="148"/>
      <c r="C459" s="52">
        <f>SUM(C451:C458)</f>
        <v>9.1639999999999997</v>
      </c>
      <c r="D459" s="82"/>
      <c r="E459" s="52">
        <f>SUM(E457,E455,E453,E451)</f>
        <v>2731</v>
      </c>
      <c r="F459" s="53" t="s">
        <v>1</v>
      </c>
      <c r="G459" s="160" t="s">
        <v>272</v>
      </c>
      <c r="H459" s="185"/>
      <c r="I459" s="32"/>
    </row>
    <row r="460" spans="1:9" ht="18" customHeight="1" x14ac:dyDescent="0.25">
      <c r="A460" s="277" t="s">
        <v>245</v>
      </c>
      <c r="B460" s="278"/>
      <c r="C460" s="305">
        <f>SUM(C427,C440,C449,C459)</f>
        <v>238.208</v>
      </c>
      <c r="D460" s="72"/>
      <c r="E460" s="20">
        <f>SUM(E440,E427)</f>
        <v>6387</v>
      </c>
      <c r="F460" s="53" t="s">
        <v>23</v>
      </c>
      <c r="G460" s="203">
        <f>SUM(E460,E461,E462)</f>
        <v>38192</v>
      </c>
      <c r="H460" s="209"/>
      <c r="I460" s="182"/>
    </row>
    <row r="461" spans="1:9" ht="22.5" customHeight="1" x14ac:dyDescent="0.25">
      <c r="A461" s="279"/>
      <c r="B461" s="280"/>
      <c r="C461" s="306"/>
      <c r="D461" s="73"/>
      <c r="E461" s="20">
        <f>SUM(E441,E428)</f>
        <v>23443</v>
      </c>
      <c r="F461" s="53" t="s">
        <v>7</v>
      </c>
      <c r="G461" s="205"/>
      <c r="H461" s="210"/>
      <c r="I461" s="183"/>
    </row>
    <row r="462" spans="1:9" ht="15" customHeight="1" x14ac:dyDescent="0.25">
      <c r="A462" s="281"/>
      <c r="B462" s="282"/>
      <c r="C462" s="307"/>
      <c r="D462" s="74"/>
      <c r="E462" s="20">
        <f>SUM(E459,E442,E449)</f>
        <v>8362</v>
      </c>
      <c r="F462" s="53" t="s">
        <v>1</v>
      </c>
      <c r="G462" s="207"/>
      <c r="H462" s="211"/>
      <c r="I462" s="184"/>
    </row>
    <row r="463" spans="1:9" ht="21" customHeight="1" x14ac:dyDescent="0.25">
      <c r="A463" s="218" t="s">
        <v>248</v>
      </c>
      <c r="B463" s="219"/>
      <c r="C463" s="219"/>
      <c r="D463" s="219"/>
      <c r="E463" s="219"/>
      <c r="F463" s="219"/>
      <c r="G463" s="219"/>
      <c r="H463" s="219"/>
      <c r="I463" s="220"/>
    </row>
    <row r="464" spans="1:9" ht="24" customHeight="1" x14ac:dyDescent="0.25">
      <c r="A464" s="147" t="s">
        <v>109</v>
      </c>
      <c r="B464" s="148"/>
      <c r="C464" s="148"/>
      <c r="D464" s="148"/>
      <c r="E464" s="148"/>
      <c r="F464" s="148"/>
      <c r="G464" s="148"/>
      <c r="H464" s="148"/>
      <c r="I464" s="149"/>
    </row>
    <row r="465" spans="1:9" s="8" customFormat="1" ht="22.5" customHeight="1" x14ac:dyDescent="0.25">
      <c r="A465" s="157">
        <v>197</v>
      </c>
      <c r="B465" s="121" t="s">
        <v>56</v>
      </c>
      <c r="C465" s="122">
        <v>3.57</v>
      </c>
      <c r="D465" s="123">
        <v>751</v>
      </c>
      <c r="E465" s="37">
        <v>300</v>
      </c>
      <c r="F465" s="38" t="s">
        <v>23</v>
      </c>
      <c r="G465" s="153" t="s">
        <v>275</v>
      </c>
      <c r="H465" s="128" t="s">
        <v>272</v>
      </c>
      <c r="I465" s="112" t="s">
        <v>791</v>
      </c>
    </row>
    <row r="466" spans="1:9" s="8" customFormat="1" x14ac:dyDescent="0.25">
      <c r="A466" s="157"/>
      <c r="B466" s="121"/>
      <c r="C466" s="122"/>
      <c r="D466" s="124"/>
      <c r="E466" s="37">
        <v>451</v>
      </c>
      <c r="F466" s="38" t="s">
        <v>7</v>
      </c>
      <c r="G466" s="155"/>
      <c r="H466" s="129"/>
      <c r="I466" s="113"/>
    </row>
    <row r="467" spans="1:9" ht="15" customHeight="1" x14ac:dyDescent="0.25">
      <c r="A467" s="157">
        <v>198</v>
      </c>
      <c r="B467" s="121" t="s">
        <v>110</v>
      </c>
      <c r="C467" s="122">
        <v>10.935</v>
      </c>
      <c r="D467" s="123">
        <v>2895</v>
      </c>
      <c r="E467" s="125">
        <v>2895</v>
      </c>
      <c r="F467" s="120" t="s">
        <v>7</v>
      </c>
      <c r="G467" s="153" t="s">
        <v>275</v>
      </c>
      <c r="H467" s="128" t="s">
        <v>272</v>
      </c>
      <c r="I467" s="112" t="s">
        <v>792</v>
      </c>
    </row>
    <row r="468" spans="1:9" x14ac:dyDescent="0.25">
      <c r="A468" s="157"/>
      <c r="B468" s="121"/>
      <c r="C468" s="122"/>
      <c r="D468" s="124"/>
      <c r="E468" s="125"/>
      <c r="F468" s="120"/>
      <c r="G468" s="155"/>
      <c r="H468" s="129"/>
      <c r="I468" s="113"/>
    </row>
    <row r="469" spans="1:9" ht="15" customHeight="1" x14ac:dyDescent="0.25">
      <c r="A469" s="157">
        <v>199</v>
      </c>
      <c r="B469" s="121" t="s">
        <v>111</v>
      </c>
      <c r="C469" s="122">
        <v>3.5659999999999998</v>
      </c>
      <c r="D469" s="123">
        <v>1002</v>
      </c>
      <c r="E469" s="125">
        <v>1002</v>
      </c>
      <c r="F469" s="120" t="s">
        <v>7</v>
      </c>
      <c r="G469" s="153" t="s">
        <v>275</v>
      </c>
      <c r="H469" s="128" t="s">
        <v>272</v>
      </c>
      <c r="I469" s="112" t="s">
        <v>793</v>
      </c>
    </row>
    <row r="470" spans="1:9" x14ac:dyDescent="0.25">
      <c r="A470" s="157"/>
      <c r="B470" s="121"/>
      <c r="C470" s="122"/>
      <c r="D470" s="124"/>
      <c r="E470" s="125"/>
      <c r="F470" s="120"/>
      <c r="G470" s="155"/>
      <c r="H470" s="129"/>
      <c r="I470" s="113"/>
    </row>
    <row r="471" spans="1:9" ht="15" customHeight="1" x14ac:dyDescent="0.25">
      <c r="A471" s="157">
        <v>200</v>
      </c>
      <c r="B471" s="121" t="s">
        <v>37</v>
      </c>
      <c r="C471" s="122">
        <v>2.444</v>
      </c>
      <c r="D471" s="123">
        <v>581</v>
      </c>
      <c r="E471" s="125">
        <v>581</v>
      </c>
      <c r="F471" s="120" t="s">
        <v>7</v>
      </c>
      <c r="G471" s="153" t="s">
        <v>275</v>
      </c>
      <c r="H471" s="128" t="s">
        <v>272</v>
      </c>
      <c r="I471" s="112" t="s">
        <v>794</v>
      </c>
    </row>
    <row r="472" spans="1:9" x14ac:dyDescent="0.25">
      <c r="A472" s="157"/>
      <c r="B472" s="121"/>
      <c r="C472" s="122"/>
      <c r="D472" s="124"/>
      <c r="E472" s="125"/>
      <c r="F472" s="120"/>
      <c r="G472" s="155"/>
      <c r="H472" s="129"/>
      <c r="I472" s="113"/>
    </row>
    <row r="473" spans="1:9" ht="15" customHeight="1" x14ac:dyDescent="0.25">
      <c r="A473" s="157">
        <v>201</v>
      </c>
      <c r="B473" s="121" t="s">
        <v>24</v>
      </c>
      <c r="C473" s="122">
        <v>3.2639999999999998</v>
      </c>
      <c r="D473" s="123">
        <v>751</v>
      </c>
      <c r="E473" s="125">
        <v>751</v>
      </c>
      <c r="F473" s="120" t="s">
        <v>7</v>
      </c>
      <c r="G473" s="153" t="s">
        <v>275</v>
      </c>
      <c r="H473" s="128" t="s">
        <v>272</v>
      </c>
      <c r="I473" s="112" t="s">
        <v>795</v>
      </c>
    </row>
    <row r="474" spans="1:9" x14ac:dyDescent="0.25">
      <c r="A474" s="157"/>
      <c r="B474" s="121"/>
      <c r="C474" s="122"/>
      <c r="D474" s="124"/>
      <c r="E474" s="125"/>
      <c r="F474" s="120"/>
      <c r="G474" s="155"/>
      <c r="H474" s="129"/>
      <c r="I474" s="113"/>
    </row>
    <row r="475" spans="1:9" ht="15" customHeight="1" x14ac:dyDescent="0.25">
      <c r="A475" s="157">
        <v>202</v>
      </c>
      <c r="B475" s="121" t="s">
        <v>33</v>
      </c>
      <c r="C475" s="122">
        <v>4.8499999999999996</v>
      </c>
      <c r="D475" s="123">
        <v>821</v>
      </c>
      <c r="E475" s="37">
        <v>600</v>
      </c>
      <c r="F475" s="38" t="s">
        <v>23</v>
      </c>
      <c r="G475" s="153" t="s">
        <v>275</v>
      </c>
      <c r="H475" s="128" t="s">
        <v>272</v>
      </c>
      <c r="I475" s="112" t="s">
        <v>796</v>
      </c>
    </row>
    <row r="476" spans="1:9" x14ac:dyDescent="0.25">
      <c r="A476" s="157"/>
      <c r="B476" s="121"/>
      <c r="C476" s="122"/>
      <c r="D476" s="124"/>
      <c r="E476" s="37">
        <v>221</v>
      </c>
      <c r="F476" s="38" t="s">
        <v>7</v>
      </c>
      <c r="G476" s="155"/>
      <c r="H476" s="129"/>
      <c r="I476" s="113"/>
    </row>
    <row r="477" spans="1:9" ht="15" customHeight="1" x14ac:dyDescent="0.25">
      <c r="A477" s="157">
        <v>203</v>
      </c>
      <c r="B477" s="121" t="s">
        <v>0</v>
      </c>
      <c r="C477" s="122">
        <v>3.0750000000000002</v>
      </c>
      <c r="D477" s="123">
        <v>555</v>
      </c>
      <c r="E477" s="37">
        <v>300</v>
      </c>
      <c r="F477" s="36" t="s">
        <v>23</v>
      </c>
      <c r="G477" s="153" t="s">
        <v>275</v>
      </c>
      <c r="H477" s="128" t="s">
        <v>272</v>
      </c>
      <c r="I477" s="112" t="s">
        <v>797</v>
      </c>
    </row>
    <row r="478" spans="1:9" x14ac:dyDescent="0.25">
      <c r="A478" s="157"/>
      <c r="B478" s="121"/>
      <c r="C478" s="122"/>
      <c r="D478" s="124"/>
      <c r="E478" s="37">
        <v>255</v>
      </c>
      <c r="F478" s="36" t="s">
        <v>7</v>
      </c>
      <c r="G478" s="155"/>
      <c r="H478" s="129"/>
      <c r="I478" s="113"/>
    </row>
    <row r="479" spans="1:9" ht="15" customHeight="1" x14ac:dyDescent="0.25">
      <c r="A479" s="157">
        <v>204</v>
      </c>
      <c r="B479" s="121" t="s">
        <v>112</v>
      </c>
      <c r="C479" s="122">
        <v>1.528</v>
      </c>
      <c r="D479" s="123">
        <v>408</v>
      </c>
      <c r="E479" s="308">
        <v>408</v>
      </c>
      <c r="F479" s="117" t="s">
        <v>7</v>
      </c>
      <c r="G479" s="153" t="s">
        <v>275</v>
      </c>
      <c r="H479" s="128" t="s">
        <v>272</v>
      </c>
      <c r="I479" s="112" t="s">
        <v>798</v>
      </c>
    </row>
    <row r="480" spans="1:9" x14ac:dyDescent="0.25">
      <c r="A480" s="157"/>
      <c r="B480" s="121"/>
      <c r="C480" s="122"/>
      <c r="D480" s="124"/>
      <c r="E480" s="309"/>
      <c r="F480" s="118"/>
      <c r="G480" s="155"/>
      <c r="H480" s="129"/>
      <c r="I480" s="113"/>
    </row>
    <row r="481" spans="1:9" ht="15" customHeight="1" x14ac:dyDescent="0.25">
      <c r="A481" s="157">
        <v>205</v>
      </c>
      <c r="B481" s="121" t="s">
        <v>113</v>
      </c>
      <c r="C481" s="122">
        <v>1.99</v>
      </c>
      <c r="D481" s="123">
        <v>540</v>
      </c>
      <c r="E481" s="308">
        <v>540</v>
      </c>
      <c r="F481" s="117" t="s">
        <v>1</v>
      </c>
      <c r="G481" s="153" t="s">
        <v>275</v>
      </c>
      <c r="H481" s="128" t="s">
        <v>272</v>
      </c>
      <c r="I481" s="112" t="s">
        <v>799</v>
      </c>
    </row>
    <row r="482" spans="1:9" x14ac:dyDescent="0.25">
      <c r="A482" s="157"/>
      <c r="B482" s="121"/>
      <c r="C482" s="122"/>
      <c r="D482" s="124"/>
      <c r="E482" s="309"/>
      <c r="F482" s="118"/>
      <c r="G482" s="155"/>
      <c r="H482" s="129"/>
      <c r="I482" s="113"/>
    </row>
    <row r="483" spans="1:9" s="8" customFormat="1" ht="15" customHeight="1" x14ac:dyDescent="0.25">
      <c r="A483" s="157">
        <v>206</v>
      </c>
      <c r="B483" s="121" t="s">
        <v>3</v>
      </c>
      <c r="C483" s="122">
        <v>3.8479999999999999</v>
      </c>
      <c r="D483" s="123">
        <v>966</v>
      </c>
      <c r="E483" s="37">
        <v>700</v>
      </c>
      <c r="F483" s="36" t="s">
        <v>1</v>
      </c>
      <c r="G483" s="153" t="s">
        <v>275</v>
      </c>
      <c r="H483" s="128" t="s">
        <v>272</v>
      </c>
      <c r="I483" s="112" t="s">
        <v>800</v>
      </c>
    </row>
    <row r="484" spans="1:9" s="8" customFormat="1" x14ac:dyDescent="0.25">
      <c r="A484" s="157"/>
      <c r="B484" s="121"/>
      <c r="C484" s="122"/>
      <c r="D484" s="124"/>
      <c r="E484" s="37">
        <v>266</v>
      </c>
      <c r="F484" s="36" t="s">
        <v>23</v>
      </c>
      <c r="G484" s="155"/>
      <c r="H484" s="129"/>
      <c r="I484" s="113"/>
    </row>
    <row r="485" spans="1:9" ht="15" customHeight="1" x14ac:dyDescent="0.25">
      <c r="A485" s="157">
        <v>207</v>
      </c>
      <c r="B485" s="121" t="s">
        <v>114</v>
      </c>
      <c r="C485" s="122">
        <v>2.468</v>
      </c>
      <c r="D485" s="123">
        <v>509</v>
      </c>
      <c r="E485" s="125">
        <v>509</v>
      </c>
      <c r="F485" s="120" t="s">
        <v>7</v>
      </c>
      <c r="G485" s="153" t="s">
        <v>275</v>
      </c>
      <c r="H485" s="128" t="s">
        <v>272</v>
      </c>
      <c r="I485" s="112" t="s">
        <v>801</v>
      </c>
    </row>
    <row r="486" spans="1:9" x14ac:dyDescent="0.25">
      <c r="A486" s="157"/>
      <c r="B486" s="121"/>
      <c r="C486" s="122"/>
      <c r="D486" s="124"/>
      <c r="E486" s="125"/>
      <c r="F486" s="120"/>
      <c r="G486" s="155"/>
      <c r="H486" s="129"/>
      <c r="I486" s="113"/>
    </row>
    <row r="487" spans="1:9" x14ac:dyDescent="0.25">
      <c r="A487" s="157">
        <v>208</v>
      </c>
      <c r="B487" s="180" t="s">
        <v>32</v>
      </c>
      <c r="C487" s="122">
        <v>3.1619999999999999</v>
      </c>
      <c r="D487" s="123">
        <v>676</v>
      </c>
      <c r="E487" s="114">
        <v>676</v>
      </c>
      <c r="F487" s="120" t="s">
        <v>7</v>
      </c>
      <c r="G487" s="153" t="s">
        <v>275</v>
      </c>
      <c r="H487" s="128" t="s">
        <v>272</v>
      </c>
      <c r="I487" s="112" t="s">
        <v>802</v>
      </c>
    </row>
    <row r="488" spans="1:9" x14ac:dyDescent="0.25">
      <c r="A488" s="157"/>
      <c r="B488" s="181"/>
      <c r="C488" s="122"/>
      <c r="D488" s="124"/>
      <c r="E488" s="116"/>
      <c r="F488" s="120"/>
      <c r="G488" s="155"/>
      <c r="H488" s="129"/>
      <c r="I488" s="113"/>
    </row>
    <row r="489" spans="1:9" x14ac:dyDescent="0.25">
      <c r="A489" s="157">
        <v>209</v>
      </c>
      <c r="B489" s="180" t="s">
        <v>391</v>
      </c>
      <c r="C489" s="162">
        <v>3.4950000000000001</v>
      </c>
      <c r="D489" s="123">
        <v>1165</v>
      </c>
      <c r="E489" s="114">
        <v>1165</v>
      </c>
      <c r="F489" s="120" t="s">
        <v>7</v>
      </c>
      <c r="G489" s="153" t="s">
        <v>275</v>
      </c>
      <c r="H489" s="128" t="s">
        <v>272</v>
      </c>
      <c r="I489" s="112" t="s">
        <v>803</v>
      </c>
    </row>
    <row r="490" spans="1:9" x14ac:dyDescent="0.25">
      <c r="A490" s="157"/>
      <c r="B490" s="181"/>
      <c r="C490" s="163"/>
      <c r="D490" s="124"/>
      <c r="E490" s="116"/>
      <c r="F490" s="120"/>
      <c r="G490" s="155"/>
      <c r="H490" s="129"/>
      <c r="I490" s="113"/>
    </row>
    <row r="491" spans="1:9" x14ac:dyDescent="0.25">
      <c r="A491" s="157">
        <v>210</v>
      </c>
      <c r="B491" s="180" t="s">
        <v>390</v>
      </c>
      <c r="C491" s="162">
        <v>1.1739999999999999</v>
      </c>
      <c r="D491" s="123">
        <v>1165</v>
      </c>
      <c r="E491" s="114">
        <v>600</v>
      </c>
      <c r="F491" s="120" t="s">
        <v>1</v>
      </c>
      <c r="G491" s="153" t="s">
        <v>275</v>
      </c>
      <c r="H491" s="128" t="s">
        <v>272</v>
      </c>
      <c r="I491" s="112"/>
    </row>
    <row r="492" spans="1:9" x14ac:dyDescent="0.25">
      <c r="A492" s="157"/>
      <c r="B492" s="181"/>
      <c r="C492" s="163"/>
      <c r="D492" s="124"/>
      <c r="E492" s="116"/>
      <c r="F492" s="120"/>
      <c r="G492" s="155"/>
      <c r="H492" s="129"/>
      <c r="I492" s="113"/>
    </row>
    <row r="493" spans="1:9" x14ac:dyDescent="0.25">
      <c r="A493" s="157">
        <v>211</v>
      </c>
      <c r="B493" s="180" t="s">
        <v>42</v>
      </c>
      <c r="C493" s="162">
        <v>1.57</v>
      </c>
      <c r="D493" s="123">
        <v>1165</v>
      </c>
      <c r="E493" s="114">
        <v>800</v>
      </c>
      <c r="F493" s="120" t="s">
        <v>1</v>
      </c>
      <c r="G493" s="153" t="s">
        <v>275</v>
      </c>
      <c r="H493" s="128" t="s">
        <v>272</v>
      </c>
      <c r="I493" s="112"/>
    </row>
    <row r="494" spans="1:9" x14ac:dyDescent="0.25">
      <c r="A494" s="157"/>
      <c r="B494" s="181"/>
      <c r="C494" s="163"/>
      <c r="D494" s="124"/>
      <c r="E494" s="116"/>
      <c r="F494" s="120"/>
      <c r="G494" s="155"/>
      <c r="H494" s="129"/>
      <c r="I494" s="113"/>
    </row>
    <row r="495" spans="1:9" x14ac:dyDescent="0.25">
      <c r="A495" s="157">
        <v>212</v>
      </c>
      <c r="B495" s="180" t="s">
        <v>980</v>
      </c>
      <c r="C495" s="162">
        <v>1.847</v>
      </c>
      <c r="D495" s="123">
        <v>1165</v>
      </c>
      <c r="E495" s="114">
        <v>900</v>
      </c>
      <c r="F495" s="120" t="s">
        <v>1</v>
      </c>
      <c r="G495" s="153" t="s">
        <v>275</v>
      </c>
      <c r="H495" s="128" t="s">
        <v>272</v>
      </c>
      <c r="I495" s="112"/>
    </row>
    <row r="496" spans="1:9" x14ac:dyDescent="0.25">
      <c r="A496" s="157"/>
      <c r="B496" s="181"/>
      <c r="C496" s="163"/>
      <c r="D496" s="124"/>
      <c r="E496" s="116"/>
      <c r="F496" s="120"/>
      <c r="G496" s="155"/>
      <c r="H496" s="129"/>
      <c r="I496" s="113"/>
    </row>
    <row r="497" spans="1:9" x14ac:dyDescent="0.25">
      <c r="A497" s="157">
        <v>213</v>
      </c>
      <c r="B497" s="180" t="s">
        <v>996</v>
      </c>
      <c r="C497" s="162">
        <v>2.64</v>
      </c>
      <c r="D497" s="123">
        <v>1165</v>
      </c>
      <c r="E497" s="114">
        <v>1200</v>
      </c>
      <c r="F497" s="120" t="s">
        <v>1</v>
      </c>
      <c r="G497" s="153" t="s">
        <v>275</v>
      </c>
      <c r="H497" s="128" t="s">
        <v>272</v>
      </c>
      <c r="I497" s="112"/>
    </row>
    <row r="498" spans="1:9" x14ac:dyDescent="0.25">
      <c r="A498" s="157"/>
      <c r="B498" s="181"/>
      <c r="C498" s="163"/>
      <c r="D498" s="124"/>
      <c r="E498" s="116"/>
      <c r="F498" s="120"/>
      <c r="G498" s="155"/>
      <c r="H498" s="129"/>
      <c r="I498" s="113"/>
    </row>
    <row r="499" spans="1:9" x14ac:dyDescent="0.25">
      <c r="A499" s="157">
        <v>214</v>
      </c>
      <c r="B499" s="180" t="s">
        <v>997</v>
      </c>
      <c r="C499" s="162">
        <v>1.84</v>
      </c>
      <c r="D499" s="123">
        <v>1165</v>
      </c>
      <c r="E499" s="114">
        <v>900</v>
      </c>
      <c r="F499" s="120" t="s">
        <v>1</v>
      </c>
      <c r="G499" s="153" t="s">
        <v>275</v>
      </c>
      <c r="H499" s="128" t="s">
        <v>272</v>
      </c>
      <c r="I499" s="112"/>
    </row>
    <row r="500" spans="1:9" x14ac:dyDescent="0.25">
      <c r="A500" s="157"/>
      <c r="B500" s="181"/>
      <c r="C500" s="163"/>
      <c r="D500" s="124"/>
      <c r="E500" s="116"/>
      <c r="F500" s="120"/>
      <c r="G500" s="155"/>
      <c r="H500" s="129"/>
      <c r="I500" s="113"/>
    </row>
    <row r="501" spans="1:9" x14ac:dyDescent="0.25">
      <c r="A501" s="157">
        <v>215</v>
      </c>
      <c r="B501" s="180" t="s">
        <v>998</v>
      </c>
      <c r="C501" s="162">
        <v>3.6</v>
      </c>
      <c r="D501" s="123">
        <v>1165</v>
      </c>
      <c r="E501" s="114">
        <v>1200</v>
      </c>
      <c r="F501" s="120" t="s">
        <v>1</v>
      </c>
      <c r="G501" s="153" t="s">
        <v>275</v>
      </c>
      <c r="H501" s="128" t="s">
        <v>272</v>
      </c>
      <c r="I501" s="112"/>
    </row>
    <row r="502" spans="1:9" x14ac:dyDescent="0.25">
      <c r="A502" s="157"/>
      <c r="B502" s="181"/>
      <c r="C502" s="163"/>
      <c r="D502" s="124"/>
      <c r="E502" s="116"/>
      <c r="F502" s="120"/>
      <c r="G502" s="155"/>
      <c r="H502" s="129"/>
      <c r="I502" s="113"/>
    </row>
    <row r="503" spans="1:9" ht="15.75" customHeight="1" x14ac:dyDescent="0.25">
      <c r="A503" s="157">
        <v>217</v>
      </c>
      <c r="B503" s="180" t="s">
        <v>999</v>
      </c>
      <c r="C503" s="162">
        <v>3.2</v>
      </c>
      <c r="D503" s="123">
        <v>1165</v>
      </c>
      <c r="E503" s="114">
        <v>900</v>
      </c>
      <c r="F503" s="120" t="s">
        <v>1</v>
      </c>
      <c r="G503" s="153" t="s">
        <v>275</v>
      </c>
      <c r="H503" s="128" t="s">
        <v>272</v>
      </c>
      <c r="I503" s="112"/>
    </row>
    <row r="504" spans="1:9" x14ac:dyDescent="0.25">
      <c r="A504" s="157"/>
      <c r="B504" s="181"/>
      <c r="C504" s="163"/>
      <c r="D504" s="124"/>
      <c r="E504" s="116"/>
      <c r="F504" s="120"/>
      <c r="G504" s="155"/>
      <c r="H504" s="129"/>
      <c r="I504" s="113"/>
    </row>
    <row r="505" spans="1:9" ht="15.75" customHeight="1" x14ac:dyDescent="0.25">
      <c r="A505" s="157">
        <v>218</v>
      </c>
      <c r="B505" s="180" t="s">
        <v>1000</v>
      </c>
      <c r="C505" s="162">
        <v>2.4</v>
      </c>
      <c r="D505" s="123">
        <v>1165</v>
      </c>
      <c r="E505" s="114">
        <v>800</v>
      </c>
      <c r="F505" s="120" t="s">
        <v>1</v>
      </c>
      <c r="G505" s="153" t="s">
        <v>275</v>
      </c>
      <c r="H505" s="128" t="s">
        <v>272</v>
      </c>
      <c r="I505" s="112"/>
    </row>
    <row r="506" spans="1:9" x14ac:dyDescent="0.25">
      <c r="A506" s="157"/>
      <c r="B506" s="181"/>
      <c r="C506" s="163"/>
      <c r="D506" s="124"/>
      <c r="E506" s="116"/>
      <c r="F506" s="120"/>
      <c r="G506" s="155"/>
      <c r="H506" s="129"/>
      <c r="I506" s="113"/>
    </row>
    <row r="507" spans="1:9" ht="16.5" customHeight="1" x14ac:dyDescent="0.25">
      <c r="A507" s="157">
        <v>219</v>
      </c>
      <c r="B507" s="180" t="s">
        <v>1001</v>
      </c>
      <c r="C507" s="162">
        <v>4</v>
      </c>
      <c r="D507" s="123">
        <v>1165</v>
      </c>
      <c r="E507" s="114">
        <v>1300</v>
      </c>
      <c r="F507" s="120" t="s">
        <v>1</v>
      </c>
      <c r="G507" s="153" t="s">
        <v>275</v>
      </c>
      <c r="H507" s="128" t="s">
        <v>272</v>
      </c>
      <c r="I507" s="112"/>
    </row>
    <row r="508" spans="1:9" x14ac:dyDescent="0.25">
      <c r="A508" s="157"/>
      <c r="B508" s="181"/>
      <c r="C508" s="163"/>
      <c r="D508" s="124"/>
      <c r="E508" s="116"/>
      <c r="F508" s="120"/>
      <c r="G508" s="155"/>
      <c r="H508" s="129"/>
      <c r="I508" s="113"/>
    </row>
    <row r="509" spans="1:9" ht="16.5" customHeight="1" x14ac:dyDescent="0.25">
      <c r="A509" s="157">
        <v>219</v>
      </c>
      <c r="B509" s="180" t="s">
        <v>1030</v>
      </c>
      <c r="C509" s="162">
        <v>4</v>
      </c>
      <c r="D509" s="123">
        <v>1165</v>
      </c>
      <c r="E509" s="114">
        <v>900</v>
      </c>
      <c r="F509" s="120" t="s">
        <v>1</v>
      </c>
      <c r="G509" s="153" t="s">
        <v>275</v>
      </c>
      <c r="H509" s="128" t="s">
        <v>272</v>
      </c>
      <c r="I509" s="112"/>
    </row>
    <row r="510" spans="1:9" x14ac:dyDescent="0.25">
      <c r="A510" s="157"/>
      <c r="B510" s="181"/>
      <c r="C510" s="163"/>
      <c r="D510" s="124"/>
      <c r="E510" s="116"/>
      <c r="F510" s="120"/>
      <c r="G510" s="155"/>
      <c r="H510" s="129"/>
      <c r="I510" s="113"/>
    </row>
    <row r="511" spans="1:9" ht="15" customHeight="1" x14ac:dyDescent="0.25">
      <c r="A511" s="195" t="s">
        <v>18</v>
      </c>
      <c r="B511" s="195"/>
      <c r="C511" s="212">
        <f>SUM(C465:C510)</f>
        <v>74.466000000000008</v>
      </c>
      <c r="D511" s="67"/>
      <c r="E511" s="52">
        <f>SUM(E484,E475,E465)</f>
        <v>1166</v>
      </c>
      <c r="F511" s="53" t="s">
        <v>23</v>
      </c>
      <c r="G511" s="153" t="s">
        <v>272</v>
      </c>
      <c r="H511" s="154"/>
      <c r="I511" s="182"/>
    </row>
    <row r="512" spans="1:9" x14ac:dyDescent="0.25">
      <c r="A512" s="195"/>
      <c r="B512" s="195"/>
      <c r="C512" s="212"/>
      <c r="D512" s="69"/>
      <c r="E512" s="52">
        <f>SUM(489,E487,E485,E479,E478,E476,E473,E471,E469,E467,E466,E489)</f>
        <v>9403</v>
      </c>
      <c r="F512" s="53" t="s">
        <v>7</v>
      </c>
      <c r="G512" s="186"/>
      <c r="H512" s="187"/>
      <c r="I512" s="183"/>
    </row>
    <row r="513" spans="1:9" x14ac:dyDescent="0.25">
      <c r="A513" s="195"/>
      <c r="B513" s="195"/>
      <c r="C513" s="212"/>
      <c r="D513" s="68"/>
      <c r="E513" s="52">
        <f>SUM(E48,E505,E503,E501,E499,E497,E495,E493,E491,E4915,E481,E509,E507)</f>
        <v>10297</v>
      </c>
      <c r="F513" s="53" t="s">
        <v>1</v>
      </c>
      <c r="G513" s="155"/>
      <c r="H513" s="156"/>
      <c r="I513" s="184"/>
    </row>
    <row r="514" spans="1:9" ht="15" customHeight="1" x14ac:dyDescent="0.25">
      <c r="A514" s="147" t="s">
        <v>115</v>
      </c>
      <c r="B514" s="148"/>
      <c r="C514" s="148"/>
      <c r="D514" s="148"/>
      <c r="E514" s="148"/>
      <c r="F514" s="148"/>
      <c r="G514" s="148"/>
      <c r="H514" s="148"/>
      <c r="I514" s="149"/>
    </row>
    <row r="515" spans="1:9" x14ac:dyDescent="0.25">
      <c r="A515" s="157">
        <v>220</v>
      </c>
      <c r="B515" s="121" t="s">
        <v>111</v>
      </c>
      <c r="C515" s="122">
        <v>1.141</v>
      </c>
      <c r="D515" s="123">
        <v>283</v>
      </c>
      <c r="E515" s="125">
        <v>283</v>
      </c>
      <c r="F515" s="120" t="s">
        <v>7</v>
      </c>
      <c r="G515" s="153" t="s">
        <v>275</v>
      </c>
      <c r="H515" s="128" t="s">
        <v>272</v>
      </c>
      <c r="I515" s="112" t="s">
        <v>804</v>
      </c>
    </row>
    <row r="516" spans="1:9" x14ac:dyDescent="0.25">
      <c r="A516" s="157"/>
      <c r="B516" s="121"/>
      <c r="C516" s="122"/>
      <c r="D516" s="124"/>
      <c r="E516" s="125"/>
      <c r="F516" s="120"/>
      <c r="G516" s="155"/>
      <c r="H516" s="129"/>
      <c r="I516" s="113"/>
    </row>
    <row r="517" spans="1:9" ht="15" customHeight="1" x14ac:dyDescent="0.25">
      <c r="A517" s="157">
        <v>221</v>
      </c>
      <c r="B517" s="121" t="s">
        <v>110</v>
      </c>
      <c r="C517" s="122">
        <v>2.8690000000000002</v>
      </c>
      <c r="D517" s="123">
        <v>774</v>
      </c>
      <c r="E517" s="125">
        <v>774</v>
      </c>
      <c r="F517" s="120" t="s">
        <v>1</v>
      </c>
      <c r="G517" s="153" t="s">
        <v>275</v>
      </c>
      <c r="H517" s="128" t="s">
        <v>272</v>
      </c>
      <c r="I517" s="112" t="s">
        <v>805</v>
      </c>
    </row>
    <row r="518" spans="1:9" x14ac:dyDescent="0.25">
      <c r="A518" s="157"/>
      <c r="B518" s="121"/>
      <c r="C518" s="122"/>
      <c r="D518" s="124"/>
      <c r="E518" s="125"/>
      <c r="F518" s="120"/>
      <c r="G518" s="155"/>
      <c r="H518" s="129"/>
      <c r="I518" s="113"/>
    </row>
    <row r="519" spans="1:9" ht="15" customHeight="1" x14ac:dyDescent="0.25">
      <c r="A519" s="157">
        <v>222</v>
      </c>
      <c r="B519" s="121" t="s">
        <v>116</v>
      </c>
      <c r="C519" s="122">
        <v>2.14</v>
      </c>
      <c r="D519" s="123">
        <v>535</v>
      </c>
      <c r="E519" s="125">
        <v>535</v>
      </c>
      <c r="F519" s="133" t="s">
        <v>7</v>
      </c>
      <c r="G519" s="153" t="s">
        <v>275</v>
      </c>
      <c r="H519" s="128" t="s">
        <v>272</v>
      </c>
      <c r="I519" s="112" t="s">
        <v>806</v>
      </c>
    </row>
    <row r="520" spans="1:9" x14ac:dyDescent="0.25">
      <c r="A520" s="157"/>
      <c r="B520" s="121"/>
      <c r="C520" s="122"/>
      <c r="D520" s="124"/>
      <c r="E520" s="125"/>
      <c r="F520" s="133"/>
      <c r="G520" s="155"/>
      <c r="H520" s="129"/>
      <c r="I520" s="113"/>
    </row>
    <row r="521" spans="1:9" s="11" customFormat="1" ht="15" customHeight="1" x14ac:dyDescent="0.25">
      <c r="A521" s="157">
        <v>223</v>
      </c>
      <c r="B521" s="121" t="s">
        <v>71</v>
      </c>
      <c r="C521" s="122">
        <v>5.4909999999999997</v>
      </c>
      <c r="D521" s="123">
        <v>1148</v>
      </c>
      <c r="E521" s="125">
        <v>1148</v>
      </c>
      <c r="F521" s="120" t="s">
        <v>7</v>
      </c>
      <c r="G521" s="153" t="s">
        <v>275</v>
      </c>
      <c r="H521" s="128" t="s">
        <v>272</v>
      </c>
      <c r="I521" s="112" t="s">
        <v>807</v>
      </c>
    </row>
    <row r="522" spans="1:9" s="11" customFormat="1" x14ac:dyDescent="0.25">
      <c r="A522" s="157"/>
      <c r="B522" s="121"/>
      <c r="C522" s="122"/>
      <c r="D522" s="124"/>
      <c r="E522" s="125"/>
      <c r="F522" s="120"/>
      <c r="G522" s="155"/>
      <c r="H522" s="129"/>
      <c r="I522" s="113"/>
    </row>
    <row r="523" spans="1:9" ht="15" customHeight="1" x14ac:dyDescent="0.25">
      <c r="A523" s="157">
        <v>224</v>
      </c>
      <c r="B523" s="121" t="s">
        <v>42</v>
      </c>
      <c r="C523" s="122">
        <v>0.44</v>
      </c>
      <c r="D523" s="123">
        <v>1148</v>
      </c>
      <c r="E523" s="125">
        <v>900</v>
      </c>
      <c r="F523" s="120" t="s">
        <v>7</v>
      </c>
      <c r="G523" s="153" t="s">
        <v>275</v>
      </c>
      <c r="H523" s="128" t="s">
        <v>272</v>
      </c>
      <c r="I523" s="112"/>
    </row>
    <row r="524" spans="1:9" x14ac:dyDescent="0.25">
      <c r="A524" s="157"/>
      <c r="B524" s="121"/>
      <c r="C524" s="122"/>
      <c r="D524" s="124"/>
      <c r="E524" s="125"/>
      <c r="F524" s="120"/>
      <c r="G524" s="155"/>
      <c r="H524" s="129"/>
      <c r="I524" s="113"/>
    </row>
    <row r="525" spans="1:9" ht="15" customHeight="1" x14ac:dyDescent="0.25">
      <c r="A525" s="195" t="s">
        <v>18</v>
      </c>
      <c r="B525" s="195"/>
      <c r="C525" s="212">
        <f>SUM(C515:C524)</f>
        <v>12.081</v>
      </c>
      <c r="D525" s="67"/>
      <c r="E525" s="52">
        <f>SUM(E523,E521,E519,E515)</f>
        <v>2866</v>
      </c>
      <c r="F525" s="53" t="s">
        <v>7</v>
      </c>
      <c r="G525" s="221" t="s">
        <v>272</v>
      </c>
      <c r="H525" s="225"/>
      <c r="I525" s="182"/>
    </row>
    <row r="526" spans="1:9" x14ac:dyDescent="0.25">
      <c r="A526" s="195"/>
      <c r="B526" s="195"/>
      <c r="C526" s="212"/>
      <c r="D526" s="68"/>
      <c r="E526" s="52">
        <f>SUM(E517)</f>
        <v>774</v>
      </c>
      <c r="F526" s="53" t="s">
        <v>1</v>
      </c>
      <c r="G526" s="222"/>
      <c r="H526" s="226"/>
      <c r="I526" s="184"/>
    </row>
    <row r="527" spans="1:9" ht="21" customHeight="1" x14ac:dyDescent="0.25">
      <c r="A527" s="147" t="s">
        <v>117</v>
      </c>
      <c r="B527" s="148"/>
      <c r="C527" s="148"/>
      <c r="D527" s="148"/>
      <c r="E527" s="148"/>
      <c r="F527" s="148"/>
      <c r="G527" s="148"/>
      <c r="H527" s="148"/>
      <c r="I527" s="149"/>
    </row>
    <row r="528" spans="1:9" ht="25.5" customHeight="1" x14ac:dyDescent="0.25">
      <c r="A528" s="157">
        <v>225</v>
      </c>
      <c r="B528" s="121" t="s">
        <v>6</v>
      </c>
      <c r="C528" s="85">
        <v>5.5149999999999997</v>
      </c>
      <c r="D528" s="44">
        <v>999</v>
      </c>
      <c r="E528" s="125">
        <v>999</v>
      </c>
      <c r="F528" s="270" t="s">
        <v>23</v>
      </c>
      <c r="G528" s="153" t="s">
        <v>275</v>
      </c>
      <c r="H528" s="128" t="s">
        <v>272</v>
      </c>
      <c r="I528" s="31" t="s">
        <v>808</v>
      </c>
    </row>
    <row r="529" spans="1:9" ht="0.75" customHeight="1" x14ac:dyDescent="0.25">
      <c r="A529" s="157"/>
      <c r="B529" s="121"/>
      <c r="C529" s="47"/>
      <c r="D529" s="45">
        <v>1363</v>
      </c>
      <c r="E529" s="125"/>
      <c r="F529" s="270"/>
      <c r="G529" s="155"/>
      <c r="H529" s="129"/>
      <c r="I529" s="31"/>
    </row>
    <row r="530" spans="1:9" s="8" customFormat="1" x14ac:dyDescent="0.25">
      <c r="A530" s="157">
        <v>226</v>
      </c>
      <c r="B530" s="121" t="s">
        <v>71</v>
      </c>
      <c r="C530" s="162">
        <v>6.4749999999999996</v>
      </c>
      <c r="D530" s="123">
        <v>1363</v>
      </c>
      <c r="E530" s="37">
        <v>613</v>
      </c>
      <c r="F530" s="36" t="s">
        <v>23</v>
      </c>
      <c r="G530" s="153" t="s">
        <v>275</v>
      </c>
      <c r="H530" s="128" t="s">
        <v>272</v>
      </c>
      <c r="I530" s="112" t="s">
        <v>809</v>
      </c>
    </row>
    <row r="531" spans="1:9" s="8" customFormat="1" x14ac:dyDescent="0.25">
      <c r="A531" s="157"/>
      <c r="B531" s="121"/>
      <c r="C531" s="163"/>
      <c r="D531" s="124"/>
      <c r="E531" s="37">
        <v>750</v>
      </c>
      <c r="F531" s="36" t="s">
        <v>7</v>
      </c>
      <c r="G531" s="155"/>
      <c r="H531" s="129"/>
      <c r="I531" s="113"/>
    </row>
    <row r="532" spans="1:9" ht="15" customHeight="1" x14ac:dyDescent="0.25">
      <c r="A532" s="157">
        <v>4.5819999999999999</v>
      </c>
      <c r="B532" s="121" t="s">
        <v>43</v>
      </c>
      <c r="C532" s="162">
        <v>4.8819999999999997</v>
      </c>
      <c r="D532" s="333">
        <v>1062</v>
      </c>
      <c r="E532" s="114">
        <v>1062</v>
      </c>
      <c r="F532" s="117" t="s">
        <v>23</v>
      </c>
      <c r="G532" s="153" t="s">
        <v>275</v>
      </c>
      <c r="H532" s="128" t="s">
        <v>272</v>
      </c>
      <c r="I532" s="112" t="s">
        <v>810</v>
      </c>
    </row>
    <row r="533" spans="1:9" x14ac:dyDescent="0.25">
      <c r="A533" s="157"/>
      <c r="B533" s="121"/>
      <c r="C533" s="163"/>
      <c r="D533" s="334"/>
      <c r="E533" s="116"/>
      <c r="F533" s="118"/>
      <c r="G533" s="155"/>
      <c r="H533" s="129"/>
      <c r="I533" s="113"/>
    </row>
    <row r="534" spans="1:9" ht="15" customHeight="1" x14ac:dyDescent="0.25">
      <c r="A534" s="195" t="s">
        <v>18</v>
      </c>
      <c r="B534" s="195"/>
      <c r="C534" s="212">
        <f>SUM(C528:C533)</f>
        <v>16.872</v>
      </c>
      <c r="D534" s="67"/>
      <c r="E534" s="52">
        <f>SUM(E532,E530,E533)+E528</f>
        <v>2674</v>
      </c>
      <c r="F534" s="53" t="s">
        <v>23</v>
      </c>
      <c r="G534" s="221" t="s">
        <v>272</v>
      </c>
      <c r="H534" s="225"/>
      <c r="I534" s="182"/>
    </row>
    <row r="535" spans="1:9" x14ac:dyDescent="0.25">
      <c r="A535" s="195"/>
      <c r="B535" s="195"/>
      <c r="C535" s="212"/>
      <c r="D535" s="68"/>
      <c r="E535" s="52">
        <f>SUM(E531)</f>
        <v>750</v>
      </c>
      <c r="F535" s="53" t="s">
        <v>7</v>
      </c>
      <c r="G535" s="222"/>
      <c r="H535" s="226"/>
      <c r="I535" s="184"/>
    </row>
    <row r="536" spans="1:9" ht="24" customHeight="1" x14ac:dyDescent="0.25">
      <c r="A536" s="147" t="s">
        <v>118</v>
      </c>
      <c r="B536" s="148"/>
      <c r="C536" s="148"/>
      <c r="D536" s="148"/>
      <c r="E536" s="148"/>
      <c r="F536" s="148"/>
      <c r="G536" s="148"/>
      <c r="H536" s="148"/>
      <c r="I536" s="149"/>
    </row>
    <row r="537" spans="1:9" s="8" customFormat="1" ht="18" customHeight="1" x14ac:dyDescent="0.25">
      <c r="A537" s="157">
        <v>228</v>
      </c>
      <c r="B537" s="121" t="s">
        <v>84</v>
      </c>
      <c r="C537" s="122">
        <v>4.2469999999999999</v>
      </c>
      <c r="D537" s="123">
        <v>928</v>
      </c>
      <c r="E537" s="37">
        <v>178</v>
      </c>
      <c r="F537" s="36" t="s">
        <v>23</v>
      </c>
      <c r="G537" s="153" t="s">
        <v>275</v>
      </c>
      <c r="H537" s="128" t="s">
        <v>272</v>
      </c>
      <c r="I537" s="112" t="s">
        <v>811</v>
      </c>
    </row>
    <row r="538" spans="1:9" s="8" customFormat="1" x14ac:dyDescent="0.25">
      <c r="A538" s="157"/>
      <c r="B538" s="121"/>
      <c r="C538" s="122"/>
      <c r="D538" s="124"/>
      <c r="E538" s="37">
        <v>750</v>
      </c>
      <c r="F538" s="36" t="s">
        <v>7</v>
      </c>
      <c r="G538" s="155"/>
      <c r="H538" s="129"/>
      <c r="I538" s="113"/>
    </row>
    <row r="539" spans="1:9" ht="15" customHeight="1" x14ac:dyDescent="0.25">
      <c r="A539" s="157">
        <v>229</v>
      </c>
      <c r="B539" s="121" t="s">
        <v>119</v>
      </c>
      <c r="C539" s="122">
        <v>1.53</v>
      </c>
      <c r="D539" s="123">
        <v>303</v>
      </c>
      <c r="E539" s="125">
        <v>303</v>
      </c>
      <c r="F539" s="120" t="s">
        <v>23</v>
      </c>
      <c r="G539" s="153" t="s">
        <v>275</v>
      </c>
      <c r="H539" s="128" t="s">
        <v>272</v>
      </c>
      <c r="I539" s="112" t="s">
        <v>812</v>
      </c>
    </row>
    <row r="540" spans="1:9" x14ac:dyDescent="0.25">
      <c r="A540" s="157"/>
      <c r="B540" s="121"/>
      <c r="C540" s="122"/>
      <c r="D540" s="124"/>
      <c r="E540" s="125"/>
      <c r="F540" s="120"/>
      <c r="G540" s="155"/>
      <c r="H540" s="129"/>
      <c r="I540" s="113"/>
    </row>
    <row r="541" spans="1:9" x14ac:dyDescent="0.25">
      <c r="A541" s="157">
        <v>230</v>
      </c>
      <c r="B541" s="121" t="s">
        <v>25</v>
      </c>
      <c r="C541" s="122">
        <v>1.581</v>
      </c>
      <c r="D541" s="123">
        <v>407</v>
      </c>
      <c r="E541" s="125">
        <v>407</v>
      </c>
      <c r="F541" s="120" t="s">
        <v>1</v>
      </c>
      <c r="G541" s="153" t="s">
        <v>275</v>
      </c>
      <c r="H541" s="128" t="s">
        <v>272</v>
      </c>
      <c r="I541" s="112" t="s">
        <v>813</v>
      </c>
    </row>
    <row r="542" spans="1:9" x14ac:dyDescent="0.25">
      <c r="A542" s="157"/>
      <c r="B542" s="121"/>
      <c r="C542" s="122"/>
      <c r="D542" s="124"/>
      <c r="E542" s="125"/>
      <c r="F542" s="120"/>
      <c r="G542" s="155"/>
      <c r="H542" s="129"/>
      <c r="I542" s="113"/>
    </row>
    <row r="543" spans="1:9" x14ac:dyDescent="0.25">
      <c r="A543" s="157">
        <v>231</v>
      </c>
      <c r="B543" s="121" t="s">
        <v>398</v>
      </c>
      <c r="C543" s="122">
        <v>4.8140000000000001</v>
      </c>
      <c r="D543" s="123">
        <v>963</v>
      </c>
      <c r="E543" s="125">
        <v>963</v>
      </c>
      <c r="F543" s="120" t="s">
        <v>1</v>
      </c>
      <c r="G543" s="153" t="s">
        <v>275</v>
      </c>
      <c r="H543" s="128" t="s">
        <v>272</v>
      </c>
      <c r="I543" s="112" t="s">
        <v>814</v>
      </c>
    </row>
    <row r="544" spans="1:9" x14ac:dyDescent="0.25">
      <c r="A544" s="157"/>
      <c r="B544" s="121"/>
      <c r="C544" s="122"/>
      <c r="D544" s="124"/>
      <c r="E544" s="125"/>
      <c r="F544" s="120"/>
      <c r="G544" s="155"/>
      <c r="H544" s="129"/>
      <c r="I544" s="113"/>
    </row>
    <row r="545" spans="1:9" ht="15" customHeight="1" x14ac:dyDescent="0.25">
      <c r="A545" s="157">
        <v>232</v>
      </c>
      <c r="B545" s="121" t="s">
        <v>37</v>
      </c>
      <c r="C545" s="122">
        <v>2.6480000000000001</v>
      </c>
      <c r="D545" s="123">
        <v>632</v>
      </c>
      <c r="E545" s="125">
        <v>632</v>
      </c>
      <c r="F545" s="120" t="s">
        <v>7</v>
      </c>
      <c r="G545" s="153" t="s">
        <v>275</v>
      </c>
      <c r="H545" s="128" t="s">
        <v>272</v>
      </c>
      <c r="I545" s="112" t="s">
        <v>815</v>
      </c>
    </row>
    <row r="546" spans="1:9" x14ac:dyDescent="0.25">
      <c r="A546" s="157"/>
      <c r="B546" s="121"/>
      <c r="C546" s="122"/>
      <c r="D546" s="124"/>
      <c r="E546" s="125"/>
      <c r="F546" s="120"/>
      <c r="G546" s="155"/>
      <c r="H546" s="129"/>
      <c r="I546" s="113"/>
    </row>
    <row r="547" spans="1:9" ht="15" customHeight="1" x14ac:dyDescent="0.25">
      <c r="A547" s="157">
        <v>233</v>
      </c>
      <c r="B547" s="121" t="s">
        <v>20</v>
      </c>
      <c r="C547" s="122">
        <v>1.5329999999999999</v>
      </c>
      <c r="D547" s="123">
        <v>471</v>
      </c>
      <c r="E547" s="114">
        <v>471</v>
      </c>
      <c r="F547" s="117" t="s">
        <v>1</v>
      </c>
      <c r="G547" s="153" t="s">
        <v>275</v>
      </c>
      <c r="H547" s="128" t="s">
        <v>272</v>
      </c>
      <c r="I547" s="112" t="s">
        <v>816</v>
      </c>
    </row>
    <row r="548" spans="1:9" ht="23.25" customHeight="1" x14ac:dyDescent="0.25">
      <c r="A548" s="157"/>
      <c r="B548" s="121"/>
      <c r="C548" s="122"/>
      <c r="D548" s="124"/>
      <c r="E548" s="116"/>
      <c r="F548" s="118"/>
      <c r="G548" s="155"/>
      <c r="H548" s="129"/>
      <c r="I548" s="113"/>
    </row>
    <row r="549" spans="1:9" ht="23.25" customHeight="1" x14ac:dyDescent="0.25">
      <c r="A549" s="195" t="s">
        <v>18</v>
      </c>
      <c r="B549" s="195"/>
      <c r="C549" s="212">
        <f>SUM(C537:C548)</f>
        <v>16.353000000000002</v>
      </c>
      <c r="D549" s="67"/>
      <c r="E549" s="52">
        <f>SUM(E539,E537)</f>
        <v>481</v>
      </c>
      <c r="F549" s="53" t="s">
        <v>23</v>
      </c>
      <c r="G549" s="153" t="s">
        <v>272</v>
      </c>
      <c r="H549" s="154"/>
      <c r="I549" s="182"/>
    </row>
    <row r="550" spans="1:9" x14ac:dyDescent="0.25">
      <c r="A550" s="195"/>
      <c r="B550" s="195"/>
      <c r="C550" s="212"/>
      <c r="D550" s="69"/>
      <c r="E550" s="52">
        <f>SUM(E545,E538)</f>
        <v>1382</v>
      </c>
      <c r="F550" s="53" t="s">
        <v>7</v>
      </c>
      <c r="G550" s="186"/>
      <c r="H550" s="187"/>
      <c r="I550" s="183"/>
    </row>
    <row r="551" spans="1:9" x14ac:dyDescent="0.25">
      <c r="A551" s="195"/>
      <c r="B551" s="195"/>
      <c r="C551" s="212"/>
      <c r="D551" s="68"/>
      <c r="E551" s="52">
        <f>SUM(E547,E548)+E541+E543</f>
        <v>1841</v>
      </c>
      <c r="F551" s="53" t="s">
        <v>1</v>
      </c>
      <c r="G551" s="155"/>
      <c r="H551" s="156"/>
      <c r="I551" s="184"/>
    </row>
    <row r="552" spans="1:9" ht="15" customHeight="1" x14ac:dyDescent="0.25">
      <c r="A552" s="199" t="s">
        <v>371</v>
      </c>
      <c r="B552" s="200"/>
      <c r="C552" s="200"/>
      <c r="D552" s="200"/>
      <c r="E552" s="200"/>
      <c r="F552" s="200"/>
      <c r="G552" s="200"/>
      <c r="H552" s="200"/>
      <c r="I552" s="201"/>
    </row>
    <row r="553" spans="1:9" ht="22.5" x14ac:dyDescent="0.25">
      <c r="A553" s="41">
        <v>234</v>
      </c>
      <c r="B553" s="46" t="s">
        <v>373</v>
      </c>
      <c r="C553" s="47">
        <v>3.218</v>
      </c>
      <c r="D553" s="86">
        <v>814</v>
      </c>
      <c r="E553" s="37">
        <v>814</v>
      </c>
      <c r="F553" s="36" t="s">
        <v>1</v>
      </c>
      <c r="G553" s="87" t="s">
        <v>275</v>
      </c>
      <c r="H553" s="88" t="s">
        <v>272</v>
      </c>
      <c r="I553" s="31" t="s">
        <v>817</v>
      </c>
    </row>
    <row r="554" spans="1:9" ht="22.5" x14ac:dyDescent="0.25">
      <c r="A554" s="41">
        <v>235</v>
      </c>
      <c r="B554" s="46" t="s">
        <v>374</v>
      </c>
      <c r="C554" s="47">
        <v>2.2040000000000002</v>
      </c>
      <c r="D554" s="86">
        <v>581</v>
      </c>
      <c r="E554" s="37">
        <v>581</v>
      </c>
      <c r="F554" s="36" t="s">
        <v>1</v>
      </c>
      <c r="G554" s="87" t="s">
        <v>275</v>
      </c>
      <c r="H554" s="88" t="s">
        <v>272</v>
      </c>
      <c r="I554" s="31" t="s">
        <v>818</v>
      </c>
    </row>
    <row r="555" spans="1:9" ht="22.5" x14ac:dyDescent="0.25">
      <c r="A555" s="41">
        <v>236</v>
      </c>
      <c r="B555" s="46" t="s">
        <v>375</v>
      </c>
      <c r="C555" s="47">
        <v>3</v>
      </c>
      <c r="D555" s="86">
        <v>750</v>
      </c>
      <c r="E555" s="37">
        <v>750</v>
      </c>
      <c r="F555" s="36" t="s">
        <v>1</v>
      </c>
      <c r="G555" s="87" t="s">
        <v>275</v>
      </c>
      <c r="H555" s="88" t="s">
        <v>272</v>
      </c>
      <c r="I555" s="31" t="s">
        <v>819</v>
      </c>
    </row>
    <row r="556" spans="1:9" ht="22.5" x14ac:dyDescent="0.25">
      <c r="A556" s="41">
        <v>3.3079999999999998</v>
      </c>
      <c r="B556" s="46" t="s">
        <v>75</v>
      </c>
      <c r="C556" s="47">
        <v>3.3079999999999998</v>
      </c>
      <c r="D556" s="86">
        <v>827</v>
      </c>
      <c r="E556" s="37">
        <v>827</v>
      </c>
      <c r="F556" s="36" t="s">
        <v>1</v>
      </c>
      <c r="G556" s="87" t="s">
        <v>275</v>
      </c>
      <c r="H556" s="88" t="s">
        <v>272</v>
      </c>
      <c r="I556" s="31" t="s">
        <v>820</v>
      </c>
    </row>
    <row r="557" spans="1:9" ht="22.5" x14ac:dyDescent="0.25">
      <c r="A557" s="41">
        <v>238</v>
      </c>
      <c r="B557" s="46" t="s">
        <v>376</v>
      </c>
      <c r="C557" s="47">
        <v>2.1840000000000002</v>
      </c>
      <c r="D557" s="86">
        <v>531</v>
      </c>
      <c r="E557" s="37">
        <v>531</v>
      </c>
      <c r="F557" s="36" t="s">
        <v>1</v>
      </c>
      <c r="G557" s="87" t="s">
        <v>275</v>
      </c>
      <c r="H557" s="88" t="s">
        <v>272</v>
      </c>
      <c r="I557" s="31" t="s">
        <v>821</v>
      </c>
    </row>
    <row r="558" spans="1:9" ht="22.5" x14ac:dyDescent="0.25">
      <c r="A558" s="41">
        <v>239</v>
      </c>
      <c r="B558" s="46" t="s">
        <v>53</v>
      </c>
      <c r="C558" s="47">
        <v>3.609</v>
      </c>
      <c r="D558" s="86">
        <v>802</v>
      </c>
      <c r="E558" s="37">
        <v>802</v>
      </c>
      <c r="F558" s="36" t="s">
        <v>1</v>
      </c>
      <c r="G558" s="87" t="s">
        <v>275</v>
      </c>
      <c r="H558" s="88" t="s">
        <v>272</v>
      </c>
      <c r="I558" s="31" t="s">
        <v>822</v>
      </c>
    </row>
    <row r="559" spans="1:9" ht="22.5" x14ac:dyDescent="0.25">
      <c r="A559" s="41">
        <v>240</v>
      </c>
      <c r="B559" s="46" t="s">
        <v>65</v>
      </c>
      <c r="C559" s="47">
        <v>3</v>
      </c>
      <c r="D559" s="86">
        <v>750</v>
      </c>
      <c r="E559" s="37">
        <v>750</v>
      </c>
      <c r="F559" s="36" t="s">
        <v>1</v>
      </c>
      <c r="G559" s="87" t="s">
        <v>275</v>
      </c>
      <c r="H559" s="88" t="s">
        <v>272</v>
      </c>
      <c r="I559" s="31" t="s">
        <v>823</v>
      </c>
    </row>
    <row r="560" spans="1:9" ht="22.5" x14ac:dyDescent="0.25">
      <c r="A560" s="41">
        <v>241</v>
      </c>
      <c r="B560" s="46" t="s">
        <v>377</v>
      </c>
      <c r="C560" s="47">
        <v>1.1100000000000001</v>
      </c>
      <c r="D560" s="86">
        <v>296</v>
      </c>
      <c r="E560" s="37">
        <v>296</v>
      </c>
      <c r="F560" s="36" t="s">
        <v>1</v>
      </c>
      <c r="G560" s="87" t="s">
        <v>275</v>
      </c>
      <c r="H560" s="88" t="s">
        <v>272</v>
      </c>
      <c r="I560" s="31" t="s">
        <v>824</v>
      </c>
    </row>
    <row r="561" spans="1:9" ht="22.5" x14ac:dyDescent="0.25">
      <c r="A561" s="41">
        <v>242</v>
      </c>
      <c r="B561" s="46" t="s">
        <v>378</v>
      </c>
      <c r="C561" s="47">
        <v>0.61199999999999999</v>
      </c>
      <c r="D561" s="86">
        <v>213</v>
      </c>
      <c r="E561" s="37">
        <v>213</v>
      </c>
      <c r="F561" s="36" t="s">
        <v>1</v>
      </c>
      <c r="G561" s="87" t="s">
        <v>275</v>
      </c>
      <c r="H561" s="88" t="s">
        <v>272</v>
      </c>
      <c r="I561" s="31" t="s">
        <v>825</v>
      </c>
    </row>
    <row r="562" spans="1:9" ht="22.5" x14ac:dyDescent="0.25">
      <c r="A562" s="41">
        <v>243</v>
      </c>
      <c r="B562" s="46" t="s">
        <v>379</v>
      </c>
      <c r="C562" s="47">
        <v>1.5149999999999999</v>
      </c>
      <c r="D562" s="86">
        <v>505</v>
      </c>
      <c r="E562" s="37">
        <v>505</v>
      </c>
      <c r="F562" s="36" t="s">
        <v>1</v>
      </c>
      <c r="G562" s="87" t="s">
        <v>275</v>
      </c>
      <c r="H562" s="88" t="s">
        <v>272</v>
      </c>
      <c r="I562" s="31" t="s">
        <v>826</v>
      </c>
    </row>
    <row r="563" spans="1:9" ht="22.5" x14ac:dyDescent="0.25">
      <c r="A563" s="41">
        <v>244</v>
      </c>
      <c r="B563" s="46" t="s">
        <v>196</v>
      </c>
      <c r="C563" s="47">
        <v>3.44</v>
      </c>
      <c r="D563" s="86">
        <v>861</v>
      </c>
      <c r="E563" s="37">
        <v>861</v>
      </c>
      <c r="F563" s="36" t="s">
        <v>1</v>
      </c>
      <c r="G563" s="87" t="s">
        <v>275</v>
      </c>
      <c r="H563" s="88" t="s">
        <v>272</v>
      </c>
      <c r="I563" s="31" t="s">
        <v>827</v>
      </c>
    </row>
    <row r="564" spans="1:9" ht="22.5" x14ac:dyDescent="0.25">
      <c r="A564" s="41">
        <v>245</v>
      </c>
      <c r="B564" s="46" t="s">
        <v>380</v>
      </c>
      <c r="C564" s="47">
        <v>5.5970000000000004</v>
      </c>
      <c r="D564" s="86">
        <v>963</v>
      </c>
      <c r="E564" s="37">
        <v>963</v>
      </c>
      <c r="F564" s="36" t="s">
        <v>1</v>
      </c>
      <c r="G564" s="87" t="s">
        <v>289</v>
      </c>
      <c r="H564" s="88" t="s">
        <v>272</v>
      </c>
      <c r="I564" s="31" t="s">
        <v>828</v>
      </c>
    </row>
    <row r="565" spans="1:9" s="14" customFormat="1" ht="22.5" x14ac:dyDescent="0.25">
      <c r="A565" s="41">
        <v>246</v>
      </c>
      <c r="B565" s="46" t="s">
        <v>60</v>
      </c>
      <c r="C565" s="47">
        <v>2.8</v>
      </c>
      <c r="D565" s="86">
        <v>505</v>
      </c>
      <c r="E565" s="37">
        <v>1100</v>
      </c>
      <c r="F565" s="36" t="s">
        <v>1</v>
      </c>
      <c r="G565" s="87" t="s">
        <v>275</v>
      </c>
      <c r="H565" s="88" t="s">
        <v>272</v>
      </c>
      <c r="I565" s="31"/>
    </row>
    <row r="566" spans="1:9" s="14" customFormat="1" ht="33.75" x14ac:dyDescent="0.25">
      <c r="A566" s="41">
        <v>246</v>
      </c>
      <c r="B566" s="46" t="s">
        <v>1026</v>
      </c>
      <c r="C566" s="47">
        <v>2.8</v>
      </c>
      <c r="D566" s="86">
        <v>505</v>
      </c>
      <c r="E566" s="37">
        <v>3000</v>
      </c>
      <c r="F566" s="36" t="s">
        <v>1</v>
      </c>
      <c r="G566" s="87" t="s">
        <v>275</v>
      </c>
      <c r="H566" s="88" t="s">
        <v>272</v>
      </c>
      <c r="I566" s="31"/>
    </row>
    <row r="567" spans="1:9" ht="15" customHeight="1" x14ac:dyDescent="0.25">
      <c r="A567" s="195" t="s">
        <v>18</v>
      </c>
      <c r="B567" s="195"/>
      <c r="C567" s="212">
        <f>SUM(C553:C566)</f>
        <v>38.396999999999998</v>
      </c>
      <c r="D567" s="67"/>
      <c r="E567" s="37">
        <v>0</v>
      </c>
      <c r="F567" s="53" t="s">
        <v>23</v>
      </c>
      <c r="G567" s="171" t="s">
        <v>272</v>
      </c>
      <c r="H567" s="172"/>
      <c r="I567" s="182"/>
    </row>
    <row r="568" spans="1:9" x14ac:dyDescent="0.25">
      <c r="A568" s="195"/>
      <c r="B568" s="195"/>
      <c r="C568" s="212"/>
      <c r="D568" s="69"/>
      <c r="E568" s="37">
        <v>0</v>
      </c>
      <c r="F568" s="53" t="s">
        <v>7</v>
      </c>
      <c r="G568" s="173"/>
      <c r="H568" s="174"/>
      <c r="I568" s="183"/>
    </row>
    <row r="569" spans="1:9" x14ac:dyDescent="0.25">
      <c r="A569" s="195"/>
      <c r="B569" s="195"/>
      <c r="C569" s="212"/>
      <c r="D569" s="68"/>
      <c r="E569" s="23">
        <f>SUM(E566,E565,E564,E563,E562,E561,E560,E559,E558,E557,E556,E555,E554,E553)</f>
        <v>11993</v>
      </c>
      <c r="F569" s="53" t="s">
        <v>1</v>
      </c>
      <c r="G569" s="175"/>
      <c r="H569" s="176"/>
      <c r="I569" s="184"/>
    </row>
    <row r="570" spans="1:9" ht="32.25" customHeight="1" x14ac:dyDescent="0.25">
      <c r="A570" s="277" t="s">
        <v>247</v>
      </c>
      <c r="B570" s="278"/>
      <c r="C570" s="283">
        <f>SUM(C511,C525,C534,C549,C567)</f>
        <v>158.16900000000001</v>
      </c>
      <c r="D570" s="72"/>
      <c r="E570" s="20">
        <f>SUM(E549,E534,E511,E567)</f>
        <v>4321</v>
      </c>
      <c r="F570" s="53" t="s">
        <v>23</v>
      </c>
      <c r="G570" s="203">
        <f>SUM(E570,E571,E572)</f>
        <v>43627</v>
      </c>
      <c r="H570" s="209"/>
      <c r="I570" s="182"/>
    </row>
    <row r="571" spans="1:9" ht="15.75" x14ac:dyDescent="0.25">
      <c r="A571" s="279"/>
      <c r="B571" s="280"/>
      <c r="C571" s="283"/>
      <c r="D571" s="73"/>
      <c r="E571" s="20">
        <f>SUM(E550,E535,E525,E568,E512)</f>
        <v>14401</v>
      </c>
      <c r="F571" s="53" t="s">
        <v>7</v>
      </c>
      <c r="G571" s="205"/>
      <c r="H571" s="210"/>
      <c r="I571" s="183"/>
    </row>
    <row r="572" spans="1:9" ht="29.25" customHeight="1" x14ac:dyDescent="0.25">
      <c r="A572" s="281"/>
      <c r="B572" s="282"/>
      <c r="C572" s="283"/>
      <c r="D572" s="74"/>
      <c r="E572" s="20">
        <f>SUM(E551,E526,E513,E569,)</f>
        <v>24905</v>
      </c>
      <c r="F572" s="53" t="s">
        <v>1</v>
      </c>
      <c r="G572" s="207"/>
      <c r="H572" s="211"/>
      <c r="I572" s="184"/>
    </row>
    <row r="573" spans="1:9" ht="18" customHeight="1" x14ac:dyDescent="0.25">
      <c r="A573" s="291" t="s">
        <v>250</v>
      </c>
      <c r="B573" s="292"/>
      <c r="C573" s="292"/>
      <c r="D573" s="292"/>
      <c r="E573" s="292"/>
      <c r="F573" s="292"/>
      <c r="G573" s="292"/>
      <c r="H573" s="293"/>
      <c r="I573" s="32"/>
    </row>
    <row r="574" spans="1:9" ht="15" customHeight="1" x14ac:dyDescent="0.25">
      <c r="A574" s="147" t="s">
        <v>120</v>
      </c>
      <c r="B574" s="148"/>
      <c r="C574" s="148"/>
      <c r="D574" s="148"/>
      <c r="E574" s="148"/>
      <c r="F574" s="148"/>
      <c r="G574" s="148"/>
      <c r="H574" s="148"/>
      <c r="I574" s="149"/>
    </row>
    <row r="575" spans="1:9" x14ac:dyDescent="0.25">
      <c r="A575" s="133">
        <v>248</v>
      </c>
      <c r="B575" s="168" t="s">
        <v>37</v>
      </c>
      <c r="C575" s="162">
        <v>1.198</v>
      </c>
      <c r="D575" s="213" t="s">
        <v>945</v>
      </c>
      <c r="E575" s="125">
        <v>222</v>
      </c>
      <c r="F575" s="133" t="s">
        <v>1</v>
      </c>
      <c r="G575" s="126" t="s">
        <v>275</v>
      </c>
      <c r="H575" s="169" t="s">
        <v>272</v>
      </c>
      <c r="I575" s="112" t="s">
        <v>829</v>
      </c>
    </row>
    <row r="576" spans="1:9" x14ac:dyDescent="0.25">
      <c r="A576" s="133"/>
      <c r="B576" s="168"/>
      <c r="C576" s="163"/>
      <c r="D576" s="214"/>
      <c r="E576" s="125"/>
      <c r="F576" s="133"/>
      <c r="G576" s="127"/>
      <c r="H576" s="170"/>
      <c r="I576" s="113"/>
    </row>
    <row r="577" spans="1:9" ht="15" customHeight="1" x14ac:dyDescent="0.25">
      <c r="A577" s="199" t="s">
        <v>18</v>
      </c>
      <c r="B577" s="200"/>
      <c r="C577" s="52">
        <f>SUM(C575)</f>
        <v>1.198</v>
      </c>
      <c r="D577" s="81"/>
      <c r="E577" s="52">
        <f>SUM(E575)</f>
        <v>222</v>
      </c>
      <c r="F577" s="22" t="s">
        <v>1</v>
      </c>
      <c r="G577" s="188" t="s">
        <v>272</v>
      </c>
      <c r="H577" s="311"/>
      <c r="I577" s="32"/>
    </row>
    <row r="578" spans="1:9" ht="15" customHeight="1" x14ac:dyDescent="0.25">
      <c r="A578" s="199" t="s">
        <v>121</v>
      </c>
      <c r="B578" s="200"/>
      <c r="C578" s="200"/>
      <c r="D578" s="200"/>
      <c r="E578" s="200"/>
      <c r="F578" s="200"/>
      <c r="G578" s="200"/>
      <c r="H578" s="201"/>
      <c r="I578" s="32"/>
    </row>
    <row r="579" spans="1:9" x14ac:dyDescent="0.25">
      <c r="A579" s="133">
        <v>249</v>
      </c>
      <c r="B579" s="168" t="s">
        <v>41</v>
      </c>
      <c r="C579" s="122">
        <v>13.55</v>
      </c>
      <c r="D579" s="87">
        <v>197</v>
      </c>
      <c r="E579" s="114">
        <v>3177</v>
      </c>
      <c r="F579" s="177" t="s">
        <v>7</v>
      </c>
      <c r="G579" s="126" t="s">
        <v>275</v>
      </c>
      <c r="H579" s="312" t="s">
        <v>272</v>
      </c>
      <c r="I579" s="112" t="s">
        <v>830</v>
      </c>
    </row>
    <row r="580" spans="1:9" x14ac:dyDescent="0.25">
      <c r="A580" s="133"/>
      <c r="B580" s="168"/>
      <c r="C580" s="122"/>
      <c r="D580" s="87">
        <v>121</v>
      </c>
      <c r="E580" s="115"/>
      <c r="F580" s="178"/>
      <c r="G580" s="202"/>
      <c r="H580" s="289"/>
      <c r="I580" s="138"/>
    </row>
    <row r="581" spans="1:9" x14ac:dyDescent="0.25">
      <c r="A581" s="133"/>
      <c r="B581" s="168"/>
      <c r="C581" s="122"/>
      <c r="D581" s="87">
        <v>2717</v>
      </c>
      <c r="E581" s="115"/>
      <c r="F581" s="178"/>
      <c r="G581" s="202"/>
      <c r="H581" s="289"/>
      <c r="I581" s="138"/>
    </row>
    <row r="582" spans="1:9" x14ac:dyDescent="0.25">
      <c r="A582" s="133"/>
      <c r="B582" s="168"/>
      <c r="C582" s="122"/>
      <c r="D582" s="87">
        <v>142</v>
      </c>
      <c r="E582" s="116"/>
      <c r="F582" s="179"/>
      <c r="G582" s="127"/>
      <c r="H582" s="170"/>
      <c r="I582" s="113"/>
    </row>
    <row r="583" spans="1:9" ht="15" customHeight="1" x14ac:dyDescent="0.25">
      <c r="A583" s="133">
        <v>250</v>
      </c>
      <c r="B583" s="168" t="s">
        <v>122</v>
      </c>
      <c r="C583" s="122">
        <v>0.72299999999999998</v>
      </c>
      <c r="D583" s="136">
        <v>241</v>
      </c>
      <c r="E583" s="125">
        <v>241</v>
      </c>
      <c r="F583" s="133" t="s">
        <v>1</v>
      </c>
      <c r="G583" s="126" t="s">
        <v>275</v>
      </c>
      <c r="H583" s="169" t="s">
        <v>272</v>
      </c>
      <c r="I583" s="112" t="s">
        <v>831</v>
      </c>
    </row>
    <row r="584" spans="1:9" x14ac:dyDescent="0.25">
      <c r="A584" s="133"/>
      <c r="B584" s="168"/>
      <c r="C584" s="122"/>
      <c r="D584" s="137"/>
      <c r="E584" s="125"/>
      <c r="F584" s="133"/>
      <c r="G584" s="127"/>
      <c r="H584" s="170"/>
      <c r="I584" s="113"/>
    </row>
    <row r="585" spans="1:9" x14ac:dyDescent="0.25">
      <c r="A585" s="133">
        <v>251</v>
      </c>
      <c r="B585" s="168" t="s">
        <v>132</v>
      </c>
      <c r="C585" s="122">
        <v>2.109</v>
      </c>
      <c r="D585" s="136">
        <v>703</v>
      </c>
      <c r="E585" s="125">
        <v>703</v>
      </c>
      <c r="F585" s="133" t="s">
        <v>1</v>
      </c>
      <c r="G585" s="126" t="s">
        <v>275</v>
      </c>
      <c r="H585" s="169" t="s">
        <v>272</v>
      </c>
      <c r="I585" s="112" t="s">
        <v>832</v>
      </c>
    </row>
    <row r="586" spans="1:9" x14ac:dyDescent="0.25">
      <c r="A586" s="133"/>
      <c r="B586" s="168"/>
      <c r="C586" s="122"/>
      <c r="D586" s="137"/>
      <c r="E586" s="125"/>
      <c r="F586" s="133"/>
      <c r="G586" s="127"/>
      <c r="H586" s="170"/>
      <c r="I586" s="113"/>
    </row>
    <row r="587" spans="1:9" x14ac:dyDescent="0.25">
      <c r="A587" s="133">
        <v>252</v>
      </c>
      <c r="B587" s="168" t="s">
        <v>395</v>
      </c>
      <c r="C587" s="122">
        <v>3.5640000000000001</v>
      </c>
      <c r="D587" s="136">
        <v>898</v>
      </c>
      <c r="E587" s="125">
        <v>898</v>
      </c>
      <c r="F587" s="133" t="s">
        <v>1</v>
      </c>
      <c r="G587" s="126" t="s">
        <v>275</v>
      </c>
      <c r="H587" s="169" t="s">
        <v>272</v>
      </c>
      <c r="I587" s="112" t="s">
        <v>833</v>
      </c>
    </row>
    <row r="588" spans="1:9" x14ac:dyDescent="0.25">
      <c r="A588" s="133"/>
      <c r="B588" s="168"/>
      <c r="C588" s="122"/>
      <c r="D588" s="137"/>
      <c r="E588" s="125"/>
      <c r="F588" s="133"/>
      <c r="G588" s="127"/>
      <c r="H588" s="170"/>
      <c r="I588" s="113"/>
    </row>
    <row r="589" spans="1:9" s="5" customFormat="1" x14ac:dyDescent="0.25">
      <c r="A589" s="133">
        <v>253</v>
      </c>
      <c r="B589" s="168" t="s">
        <v>396</v>
      </c>
      <c r="C589" s="162">
        <v>1.7130000000000001</v>
      </c>
      <c r="D589" s="136">
        <v>590</v>
      </c>
      <c r="E589" s="125">
        <v>590</v>
      </c>
      <c r="F589" s="133" t="s">
        <v>1</v>
      </c>
      <c r="G589" s="126" t="s">
        <v>275</v>
      </c>
      <c r="H589" s="169" t="s">
        <v>272</v>
      </c>
      <c r="I589" s="112" t="s">
        <v>834</v>
      </c>
    </row>
    <row r="590" spans="1:9" s="5" customFormat="1" x14ac:dyDescent="0.25">
      <c r="A590" s="133"/>
      <c r="B590" s="168"/>
      <c r="C590" s="163"/>
      <c r="D590" s="137"/>
      <c r="E590" s="125"/>
      <c r="F590" s="133"/>
      <c r="G590" s="127"/>
      <c r="H590" s="170"/>
      <c r="I590" s="113"/>
    </row>
    <row r="591" spans="1:9" ht="15" customHeight="1" x14ac:dyDescent="0.25">
      <c r="A591" s="133">
        <v>254</v>
      </c>
      <c r="B591" s="168" t="s">
        <v>9</v>
      </c>
      <c r="C591" s="122">
        <v>1.3140000000000001</v>
      </c>
      <c r="D591" s="136">
        <v>438</v>
      </c>
      <c r="E591" s="125">
        <v>438</v>
      </c>
      <c r="F591" s="133" t="s">
        <v>1</v>
      </c>
      <c r="G591" s="126" t="s">
        <v>275</v>
      </c>
      <c r="H591" s="169" t="s">
        <v>272</v>
      </c>
      <c r="I591" s="112" t="s">
        <v>835</v>
      </c>
    </row>
    <row r="592" spans="1:9" x14ac:dyDescent="0.25">
      <c r="A592" s="133"/>
      <c r="B592" s="168"/>
      <c r="C592" s="122"/>
      <c r="D592" s="137"/>
      <c r="E592" s="125"/>
      <c r="F592" s="133"/>
      <c r="G592" s="127"/>
      <c r="H592" s="170"/>
      <c r="I592" s="113"/>
    </row>
    <row r="593" spans="1:9" x14ac:dyDescent="0.25">
      <c r="A593" s="177">
        <v>255</v>
      </c>
      <c r="B593" s="134" t="s">
        <v>111</v>
      </c>
      <c r="C593" s="122">
        <v>2.41</v>
      </c>
      <c r="D593" s="87">
        <v>205</v>
      </c>
      <c r="E593" s="114">
        <v>792</v>
      </c>
      <c r="F593" s="177" t="s">
        <v>1</v>
      </c>
      <c r="G593" s="126" t="s">
        <v>275</v>
      </c>
      <c r="H593" s="312" t="s">
        <v>272</v>
      </c>
      <c r="I593" s="112" t="s">
        <v>836</v>
      </c>
    </row>
    <row r="594" spans="1:9" ht="15" customHeight="1" x14ac:dyDescent="0.25">
      <c r="A594" s="178"/>
      <c r="B594" s="288"/>
      <c r="C594" s="122"/>
      <c r="D594" s="87">
        <v>302</v>
      </c>
      <c r="E594" s="115"/>
      <c r="F594" s="178"/>
      <c r="G594" s="202"/>
      <c r="H594" s="289"/>
      <c r="I594" s="138"/>
    </row>
    <row r="595" spans="1:9" x14ac:dyDescent="0.25">
      <c r="A595" s="179"/>
      <c r="B595" s="135"/>
      <c r="C595" s="122"/>
      <c r="D595" s="87">
        <v>285</v>
      </c>
      <c r="E595" s="116"/>
      <c r="F595" s="179"/>
      <c r="G595" s="127"/>
      <c r="H595" s="170"/>
      <c r="I595" s="113"/>
    </row>
    <row r="596" spans="1:9" x14ac:dyDescent="0.25">
      <c r="A596" s="177">
        <v>256</v>
      </c>
      <c r="B596" s="134" t="s">
        <v>123</v>
      </c>
      <c r="C596" s="122">
        <v>3.5910000000000002</v>
      </c>
      <c r="D596" s="136">
        <v>960</v>
      </c>
      <c r="E596" s="114">
        <v>960</v>
      </c>
      <c r="F596" s="177" t="s">
        <v>1</v>
      </c>
      <c r="G596" s="126" t="s">
        <v>275</v>
      </c>
      <c r="H596" s="312" t="s">
        <v>272</v>
      </c>
      <c r="I596" s="112" t="s">
        <v>837</v>
      </c>
    </row>
    <row r="597" spans="1:9" x14ac:dyDescent="0.25">
      <c r="A597" s="178"/>
      <c r="B597" s="288"/>
      <c r="C597" s="122"/>
      <c r="D597" s="269"/>
      <c r="E597" s="115"/>
      <c r="F597" s="178"/>
      <c r="G597" s="202"/>
      <c r="H597" s="289"/>
      <c r="I597" s="138"/>
    </row>
    <row r="598" spans="1:9" x14ac:dyDescent="0.25">
      <c r="A598" s="178"/>
      <c r="B598" s="288"/>
      <c r="C598" s="122"/>
      <c r="D598" s="269"/>
      <c r="E598" s="115"/>
      <c r="F598" s="178"/>
      <c r="G598" s="202"/>
      <c r="H598" s="289"/>
      <c r="I598" s="138"/>
    </row>
    <row r="599" spans="1:9" ht="15" customHeight="1" x14ac:dyDescent="0.25">
      <c r="A599" s="178"/>
      <c r="B599" s="288"/>
      <c r="C599" s="122"/>
      <c r="D599" s="269"/>
      <c r="E599" s="115"/>
      <c r="F599" s="178"/>
      <c r="G599" s="202"/>
      <c r="H599" s="289"/>
      <c r="I599" s="138"/>
    </row>
    <row r="600" spans="1:9" x14ac:dyDescent="0.25">
      <c r="A600" s="179"/>
      <c r="B600" s="135"/>
      <c r="C600" s="122"/>
      <c r="D600" s="137"/>
      <c r="E600" s="116"/>
      <c r="F600" s="179"/>
      <c r="G600" s="127"/>
      <c r="H600" s="170"/>
      <c r="I600" s="113"/>
    </row>
    <row r="601" spans="1:9" s="5" customFormat="1" ht="15" customHeight="1" x14ac:dyDescent="0.25">
      <c r="A601" s="133">
        <v>257</v>
      </c>
      <c r="B601" s="168" t="s">
        <v>6</v>
      </c>
      <c r="C601" s="122">
        <v>2.2709999999999999</v>
      </c>
      <c r="D601" s="136">
        <v>717</v>
      </c>
      <c r="E601" s="125">
        <v>717</v>
      </c>
      <c r="F601" s="133" t="s">
        <v>1</v>
      </c>
      <c r="G601" s="126" t="s">
        <v>275</v>
      </c>
      <c r="H601" s="169" t="s">
        <v>272</v>
      </c>
      <c r="I601" s="112" t="s">
        <v>838</v>
      </c>
    </row>
    <row r="602" spans="1:9" s="5" customFormat="1" x14ac:dyDescent="0.25">
      <c r="A602" s="133"/>
      <c r="B602" s="168"/>
      <c r="C602" s="122"/>
      <c r="D602" s="269"/>
      <c r="E602" s="125"/>
      <c r="F602" s="133"/>
      <c r="G602" s="127"/>
      <c r="H602" s="170"/>
      <c r="I602" s="113"/>
    </row>
    <row r="603" spans="1:9" ht="15" customHeight="1" x14ac:dyDescent="0.25">
      <c r="A603" s="133">
        <v>258</v>
      </c>
      <c r="B603" s="168" t="s">
        <v>66</v>
      </c>
      <c r="C603" s="122">
        <v>3.4710000000000001</v>
      </c>
      <c r="D603" s="136">
        <v>793</v>
      </c>
      <c r="E603" s="125">
        <v>793</v>
      </c>
      <c r="F603" s="133" t="s">
        <v>1</v>
      </c>
      <c r="G603" s="126" t="s">
        <v>275</v>
      </c>
      <c r="H603" s="169" t="s">
        <v>272</v>
      </c>
      <c r="I603" s="112" t="s">
        <v>839</v>
      </c>
    </row>
    <row r="604" spans="1:9" x14ac:dyDescent="0.25">
      <c r="A604" s="133"/>
      <c r="B604" s="168"/>
      <c r="C604" s="122"/>
      <c r="D604" s="137"/>
      <c r="E604" s="125"/>
      <c r="F604" s="133"/>
      <c r="G604" s="127"/>
      <c r="H604" s="170"/>
      <c r="I604" s="113"/>
    </row>
    <row r="605" spans="1:9" x14ac:dyDescent="0.25">
      <c r="A605" s="177">
        <v>259</v>
      </c>
      <c r="B605" s="134" t="s">
        <v>321</v>
      </c>
      <c r="C605" s="122">
        <v>44.805</v>
      </c>
      <c r="D605" s="136">
        <v>8653</v>
      </c>
      <c r="E605" s="114">
        <v>8653</v>
      </c>
      <c r="F605" s="177" t="s">
        <v>1</v>
      </c>
      <c r="G605" s="177" t="s">
        <v>289</v>
      </c>
      <c r="H605" s="80" t="s">
        <v>322</v>
      </c>
      <c r="I605" s="112" t="s">
        <v>840</v>
      </c>
    </row>
    <row r="606" spans="1:9" x14ac:dyDescent="0.25">
      <c r="A606" s="178"/>
      <c r="B606" s="288"/>
      <c r="C606" s="122"/>
      <c r="D606" s="269"/>
      <c r="E606" s="115"/>
      <c r="F606" s="178"/>
      <c r="G606" s="178"/>
      <c r="H606" s="80" t="s">
        <v>323</v>
      </c>
      <c r="I606" s="138"/>
    </row>
    <row r="607" spans="1:9" x14ac:dyDescent="0.25">
      <c r="A607" s="178"/>
      <c r="B607" s="288"/>
      <c r="C607" s="122"/>
      <c r="D607" s="269"/>
      <c r="E607" s="115"/>
      <c r="F607" s="178"/>
      <c r="G607" s="178"/>
      <c r="H607" s="80" t="s">
        <v>324</v>
      </c>
      <c r="I607" s="138"/>
    </row>
    <row r="608" spans="1:9" x14ac:dyDescent="0.25">
      <c r="A608" s="178"/>
      <c r="B608" s="288"/>
      <c r="C608" s="122"/>
      <c r="D608" s="269"/>
      <c r="E608" s="115"/>
      <c r="F608" s="178"/>
      <c r="G608" s="178"/>
      <c r="H608" s="80" t="s">
        <v>325</v>
      </c>
      <c r="I608" s="138"/>
    </row>
    <row r="609" spans="1:9" x14ac:dyDescent="0.25">
      <c r="A609" s="178"/>
      <c r="B609" s="288"/>
      <c r="C609" s="122"/>
      <c r="D609" s="269"/>
      <c r="E609" s="115"/>
      <c r="F609" s="178"/>
      <c r="G609" s="178"/>
      <c r="H609" s="80" t="s">
        <v>326</v>
      </c>
      <c r="I609" s="138"/>
    </row>
    <row r="610" spans="1:9" x14ac:dyDescent="0.25">
      <c r="A610" s="178"/>
      <c r="B610" s="288"/>
      <c r="C610" s="122"/>
      <c r="D610" s="269"/>
      <c r="E610" s="115"/>
      <c r="F610" s="178"/>
      <c r="G610" s="178"/>
      <c r="H610" s="80" t="s">
        <v>327</v>
      </c>
      <c r="I610" s="138"/>
    </row>
    <row r="611" spans="1:9" ht="16.5" customHeight="1" x14ac:dyDescent="0.25">
      <c r="A611" s="178"/>
      <c r="B611" s="288"/>
      <c r="C611" s="122"/>
      <c r="D611" s="137"/>
      <c r="E611" s="116"/>
      <c r="F611" s="179"/>
      <c r="G611" s="178"/>
      <c r="H611" s="80" t="s">
        <v>328</v>
      </c>
      <c r="I611" s="113"/>
    </row>
    <row r="612" spans="1:9" ht="27.75" customHeight="1" x14ac:dyDescent="0.25">
      <c r="A612" s="133">
        <v>260</v>
      </c>
      <c r="B612" s="168" t="s">
        <v>124</v>
      </c>
      <c r="C612" s="162">
        <v>7.915</v>
      </c>
      <c r="D612" s="136">
        <v>2065</v>
      </c>
      <c r="E612" s="125">
        <v>2065</v>
      </c>
      <c r="F612" s="133" t="s">
        <v>1</v>
      </c>
      <c r="G612" s="126" t="s">
        <v>289</v>
      </c>
      <c r="H612" s="169" t="s">
        <v>272</v>
      </c>
      <c r="I612" s="112" t="s">
        <v>841</v>
      </c>
    </row>
    <row r="613" spans="1:9" ht="22.5" customHeight="1" x14ac:dyDescent="0.25">
      <c r="A613" s="133"/>
      <c r="B613" s="168"/>
      <c r="C613" s="163"/>
      <c r="D613" s="137"/>
      <c r="E613" s="125"/>
      <c r="F613" s="133"/>
      <c r="G613" s="127"/>
      <c r="H613" s="170"/>
      <c r="I613" s="113"/>
    </row>
    <row r="614" spans="1:9" ht="27.75" customHeight="1" x14ac:dyDescent="0.25">
      <c r="A614" s="133">
        <v>260</v>
      </c>
      <c r="B614" s="168" t="s">
        <v>1028</v>
      </c>
      <c r="C614" s="162">
        <v>7.915</v>
      </c>
      <c r="D614" s="136">
        <v>2065</v>
      </c>
      <c r="E614" s="125">
        <v>800</v>
      </c>
      <c r="F614" s="133" t="s">
        <v>1</v>
      </c>
      <c r="G614" s="126" t="s">
        <v>289</v>
      </c>
      <c r="H614" s="169" t="s">
        <v>272</v>
      </c>
      <c r="I614" s="112"/>
    </row>
    <row r="615" spans="1:9" ht="22.5" customHeight="1" x14ac:dyDescent="0.25">
      <c r="A615" s="133"/>
      <c r="B615" s="168"/>
      <c r="C615" s="163"/>
      <c r="D615" s="137"/>
      <c r="E615" s="125"/>
      <c r="F615" s="133"/>
      <c r="G615" s="127"/>
      <c r="H615" s="170"/>
      <c r="I615" s="113"/>
    </row>
    <row r="616" spans="1:9" ht="15" customHeight="1" x14ac:dyDescent="0.25">
      <c r="A616" s="310" t="s">
        <v>18</v>
      </c>
      <c r="B616" s="310"/>
      <c r="C616" s="212">
        <f>SUM(C579:C615)</f>
        <v>95.351000000000028</v>
      </c>
      <c r="D616" s="89"/>
      <c r="E616" s="52">
        <f>SUM(E579,E580,E581,E582)</f>
        <v>3177</v>
      </c>
      <c r="F616" s="22" t="s">
        <v>7</v>
      </c>
      <c r="G616" s="284" t="s">
        <v>272</v>
      </c>
      <c r="H616" s="285"/>
      <c r="I616" s="182"/>
    </row>
    <row r="617" spans="1:9" x14ac:dyDescent="0.25">
      <c r="A617" s="310"/>
      <c r="B617" s="310"/>
      <c r="C617" s="212"/>
      <c r="D617" s="90"/>
      <c r="E617" s="52">
        <f>SUM(E614,E612,E605,E603,E601,E596,E593,E591,E589,E587,E585,E583,E579)</f>
        <v>20827</v>
      </c>
      <c r="F617" s="22" t="s">
        <v>1</v>
      </c>
      <c r="G617" s="286"/>
      <c r="H617" s="287"/>
      <c r="I617" s="184"/>
    </row>
    <row r="618" spans="1:9" ht="15" customHeight="1" x14ac:dyDescent="0.25">
      <c r="A618" s="199" t="s">
        <v>125</v>
      </c>
      <c r="B618" s="200"/>
      <c r="C618" s="200"/>
      <c r="D618" s="200"/>
      <c r="E618" s="200"/>
      <c r="F618" s="200"/>
      <c r="G618" s="200"/>
      <c r="H618" s="200"/>
      <c r="I618" s="201"/>
    </row>
    <row r="619" spans="1:9" x14ac:dyDescent="0.25">
      <c r="A619" s="133">
        <v>261</v>
      </c>
      <c r="B619" s="168" t="s">
        <v>25</v>
      </c>
      <c r="C619" s="122">
        <v>3.238</v>
      </c>
      <c r="D619" s="213" t="s">
        <v>946</v>
      </c>
      <c r="E619" s="125">
        <v>875</v>
      </c>
      <c r="F619" s="133" t="s">
        <v>1</v>
      </c>
      <c r="G619" s="126" t="s">
        <v>275</v>
      </c>
      <c r="H619" s="169" t="s">
        <v>272</v>
      </c>
      <c r="I619" s="112" t="s">
        <v>842</v>
      </c>
    </row>
    <row r="620" spans="1:9" x14ac:dyDescent="0.25">
      <c r="A620" s="133"/>
      <c r="B620" s="168"/>
      <c r="C620" s="122"/>
      <c r="D620" s="214"/>
      <c r="E620" s="125"/>
      <c r="F620" s="133"/>
      <c r="G620" s="127"/>
      <c r="H620" s="170"/>
      <c r="I620" s="113"/>
    </row>
    <row r="621" spans="1:9" ht="15" customHeight="1" x14ac:dyDescent="0.25">
      <c r="A621" s="133">
        <v>262</v>
      </c>
      <c r="B621" s="168" t="s">
        <v>71</v>
      </c>
      <c r="C621" s="122">
        <v>1.2989999999999999</v>
      </c>
      <c r="D621" s="213" t="s">
        <v>947</v>
      </c>
      <c r="E621" s="125">
        <v>393</v>
      </c>
      <c r="F621" s="133" t="s">
        <v>1</v>
      </c>
      <c r="G621" s="126" t="s">
        <v>275</v>
      </c>
      <c r="H621" s="169" t="s">
        <v>272</v>
      </c>
      <c r="I621" s="112" t="s">
        <v>843</v>
      </c>
    </row>
    <row r="622" spans="1:9" x14ac:dyDescent="0.25">
      <c r="A622" s="133"/>
      <c r="B622" s="168"/>
      <c r="C622" s="122"/>
      <c r="D622" s="214"/>
      <c r="E622" s="125"/>
      <c r="F622" s="133"/>
      <c r="G622" s="127"/>
      <c r="H622" s="170"/>
      <c r="I622" s="113"/>
    </row>
    <row r="623" spans="1:9" ht="15" customHeight="1" x14ac:dyDescent="0.25">
      <c r="A623" s="133">
        <v>262</v>
      </c>
      <c r="B623" s="168" t="s">
        <v>1031</v>
      </c>
      <c r="C623" s="122">
        <v>1.2989999999999999</v>
      </c>
      <c r="D623" s="213" t="s">
        <v>947</v>
      </c>
      <c r="E623" s="125">
        <v>900</v>
      </c>
      <c r="F623" s="133" t="s">
        <v>1</v>
      </c>
      <c r="G623" s="126" t="s">
        <v>275</v>
      </c>
      <c r="H623" s="169" t="s">
        <v>272</v>
      </c>
      <c r="I623" s="112"/>
    </row>
    <row r="624" spans="1:9" x14ac:dyDescent="0.25">
      <c r="A624" s="133"/>
      <c r="B624" s="168"/>
      <c r="C624" s="122"/>
      <c r="D624" s="214"/>
      <c r="E624" s="125"/>
      <c r="F624" s="133"/>
      <c r="G624" s="127"/>
      <c r="H624" s="170"/>
      <c r="I624" s="113"/>
    </row>
    <row r="625" spans="1:9" ht="15" customHeight="1" x14ac:dyDescent="0.25">
      <c r="A625" s="133">
        <v>262</v>
      </c>
      <c r="B625" s="168" t="s">
        <v>1032</v>
      </c>
      <c r="C625" s="122">
        <v>1.2989999999999999</v>
      </c>
      <c r="D625" s="213" t="s">
        <v>947</v>
      </c>
      <c r="E625" s="125">
        <v>600</v>
      </c>
      <c r="F625" s="133" t="s">
        <v>1</v>
      </c>
      <c r="G625" s="126" t="s">
        <v>275</v>
      </c>
      <c r="H625" s="169" t="s">
        <v>272</v>
      </c>
      <c r="I625" s="112"/>
    </row>
    <row r="626" spans="1:9" x14ac:dyDescent="0.25">
      <c r="A626" s="133"/>
      <c r="B626" s="168"/>
      <c r="C626" s="122"/>
      <c r="D626" s="214"/>
      <c r="E626" s="125"/>
      <c r="F626" s="133"/>
      <c r="G626" s="127"/>
      <c r="H626" s="170"/>
      <c r="I626" s="113"/>
    </row>
    <row r="627" spans="1:9" ht="15" customHeight="1" x14ac:dyDescent="0.25">
      <c r="A627" s="133">
        <v>262</v>
      </c>
      <c r="B627" s="168" t="s">
        <v>1033</v>
      </c>
      <c r="C627" s="122">
        <v>1.2989999999999999</v>
      </c>
      <c r="D627" s="213" t="s">
        <v>947</v>
      </c>
      <c r="E627" s="125">
        <v>705</v>
      </c>
      <c r="F627" s="133" t="s">
        <v>1</v>
      </c>
      <c r="G627" s="126" t="s">
        <v>275</v>
      </c>
      <c r="H627" s="169" t="s">
        <v>272</v>
      </c>
      <c r="I627" s="112"/>
    </row>
    <row r="628" spans="1:9" x14ac:dyDescent="0.25">
      <c r="A628" s="133"/>
      <c r="B628" s="168"/>
      <c r="C628" s="122"/>
      <c r="D628" s="214"/>
      <c r="E628" s="125"/>
      <c r="F628" s="133"/>
      <c r="G628" s="127"/>
      <c r="H628" s="170"/>
      <c r="I628" s="113"/>
    </row>
    <row r="629" spans="1:9" ht="15" customHeight="1" x14ac:dyDescent="0.25">
      <c r="A629" s="133">
        <v>262</v>
      </c>
      <c r="B629" s="168" t="s">
        <v>1034</v>
      </c>
      <c r="C629" s="122">
        <v>1.2989999999999999</v>
      </c>
      <c r="D629" s="213" t="s">
        <v>947</v>
      </c>
      <c r="E629" s="125">
        <v>850</v>
      </c>
      <c r="F629" s="133" t="s">
        <v>1</v>
      </c>
      <c r="G629" s="126" t="s">
        <v>275</v>
      </c>
      <c r="H629" s="169" t="s">
        <v>272</v>
      </c>
      <c r="I629" s="112"/>
    </row>
    <row r="630" spans="1:9" x14ac:dyDescent="0.25">
      <c r="A630" s="133"/>
      <c r="B630" s="168"/>
      <c r="C630" s="122"/>
      <c r="D630" s="214"/>
      <c r="E630" s="125"/>
      <c r="F630" s="133"/>
      <c r="G630" s="127"/>
      <c r="H630" s="170"/>
      <c r="I630" s="113"/>
    </row>
    <row r="631" spans="1:9" ht="15" customHeight="1" x14ac:dyDescent="0.25">
      <c r="A631" s="199" t="s">
        <v>18</v>
      </c>
      <c r="B631" s="200"/>
      <c r="C631" s="52">
        <f>SUM(C619:C630)</f>
        <v>9.7329999999999988</v>
      </c>
      <c r="D631" s="81"/>
      <c r="E631" s="52">
        <f>SUM(E619,E621,E623,E625,E627,E629)</f>
        <v>4323</v>
      </c>
      <c r="F631" s="22" t="s">
        <v>1</v>
      </c>
      <c r="G631" s="188" t="s">
        <v>272</v>
      </c>
      <c r="H631" s="290"/>
      <c r="I631" s="32"/>
    </row>
    <row r="632" spans="1:9" ht="15" customHeight="1" x14ac:dyDescent="0.25">
      <c r="A632" s="199" t="s">
        <v>126</v>
      </c>
      <c r="B632" s="200"/>
      <c r="C632" s="200"/>
      <c r="D632" s="200"/>
      <c r="E632" s="200"/>
      <c r="F632" s="200"/>
      <c r="G632" s="200"/>
      <c r="H632" s="200"/>
      <c r="I632" s="201"/>
    </row>
    <row r="633" spans="1:9" x14ac:dyDescent="0.25">
      <c r="A633" s="133">
        <v>263</v>
      </c>
      <c r="B633" s="168" t="s">
        <v>127</v>
      </c>
      <c r="C633" s="162">
        <v>1.1180000000000001</v>
      </c>
      <c r="D633" s="213" t="s">
        <v>948</v>
      </c>
      <c r="E633" s="125">
        <v>395</v>
      </c>
      <c r="F633" s="133" t="s">
        <v>1</v>
      </c>
      <c r="G633" s="126" t="s">
        <v>275</v>
      </c>
      <c r="H633" s="169" t="s">
        <v>272</v>
      </c>
      <c r="I633" s="112" t="s">
        <v>844</v>
      </c>
    </row>
    <row r="634" spans="1:9" x14ac:dyDescent="0.25">
      <c r="A634" s="133"/>
      <c r="B634" s="168"/>
      <c r="C634" s="163"/>
      <c r="D634" s="214"/>
      <c r="E634" s="125"/>
      <c r="F634" s="133"/>
      <c r="G634" s="127"/>
      <c r="H634" s="170"/>
      <c r="I634" s="113"/>
    </row>
    <row r="635" spans="1:9" ht="15" customHeight="1" x14ac:dyDescent="0.25">
      <c r="A635" s="133">
        <v>264</v>
      </c>
      <c r="B635" s="168" t="s">
        <v>128</v>
      </c>
      <c r="C635" s="162">
        <v>1.6659999999999999</v>
      </c>
      <c r="D635" s="213" t="s">
        <v>949</v>
      </c>
      <c r="E635" s="125">
        <v>476</v>
      </c>
      <c r="F635" s="133" t="s">
        <v>1</v>
      </c>
      <c r="G635" s="126" t="s">
        <v>275</v>
      </c>
      <c r="H635" s="169" t="s">
        <v>272</v>
      </c>
      <c r="I635" s="112" t="s">
        <v>845</v>
      </c>
    </row>
    <row r="636" spans="1:9" ht="29.25" customHeight="1" x14ac:dyDescent="0.25">
      <c r="A636" s="133"/>
      <c r="B636" s="168"/>
      <c r="C636" s="163"/>
      <c r="D636" s="214"/>
      <c r="E636" s="125"/>
      <c r="F636" s="133"/>
      <c r="G636" s="127"/>
      <c r="H636" s="170"/>
      <c r="I636" s="113"/>
    </row>
    <row r="637" spans="1:9" x14ac:dyDescent="0.25">
      <c r="A637" s="177">
        <v>265</v>
      </c>
      <c r="B637" s="134" t="s">
        <v>3</v>
      </c>
      <c r="C637" s="162">
        <v>2.0550000000000002</v>
      </c>
      <c r="D637" s="213" t="s">
        <v>950</v>
      </c>
      <c r="E637" s="114">
        <v>775</v>
      </c>
      <c r="F637" s="177" t="s">
        <v>1</v>
      </c>
      <c r="G637" s="126" t="s">
        <v>275</v>
      </c>
      <c r="H637" s="169" t="s">
        <v>272</v>
      </c>
      <c r="I637" s="112" t="s">
        <v>846</v>
      </c>
    </row>
    <row r="638" spans="1:9" ht="15" customHeight="1" x14ac:dyDescent="0.25">
      <c r="A638" s="178"/>
      <c r="B638" s="288"/>
      <c r="C638" s="191"/>
      <c r="D638" s="301"/>
      <c r="E638" s="115"/>
      <c r="F638" s="178"/>
      <c r="G638" s="202"/>
      <c r="H638" s="289"/>
      <c r="I638" s="138"/>
    </row>
    <row r="639" spans="1:9" x14ac:dyDescent="0.25">
      <c r="A639" s="179"/>
      <c r="B639" s="135"/>
      <c r="C639" s="163"/>
      <c r="D639" s="214"/>
      <c r="E639" s="116"/>
      <c r="F639" s="179"/>
      <c r="G639" s="127"/>
      <c r="H639" s="170"/>
      <c r="I639" s="113"/>
    </row>
    <row r="640" spans="1:9" x14ac:dyDescent="0.25">
      <c r="A640" s="177">
        <v>265</v>
      </c>
      <c r="B640" s="134" t="s">
        <v>43</v>
      </c>
      <c r="C640" s="162">
        <v>2.0550000000000002</v>
      </c>
      <c r="D640" s="213" t="s">
        <v>950</v>
      </c>
      <c r="E640" s="114">
        <v>780</v>
      </c>
      <c r="F640" s="177" t="s">
        <v>1</v>
      </c>
      <c r="G640" s="126" t="s">
        <v>275</v>
      </c>
      <c r="H640" s="169" t="s">
        <v>272</v>
      </c>
      <c r="I640" s="112"/>
    </row>
    <row r="641" spans="1:9" ht="15" customHeight="1" x14ac:dyDescent="0.25">
      <c r="A641" s="178"/>
      <c r="B641" s="288"/>
      <c r="C641" s="191"/>
      <c r="D641" s="301"/>
      <c r="E641" s="115"/>
      <c r="F641" s="178"/>
      <c r="G641" s="202"/>
      <c r="H641" s="289"/>
      <c r="I641" s="138"/>
    </row>
    <row r="642" spans="1:9" x14ac:dyDescent="0.25">
      <c r="A642" s="179"/>
      <c r="B642" s="135"/>
      <c r="C642" s="163"/>
      <c r="D642" s="214"/>
      <c r="E642" s="116"/>
      <c r="F642" s="179"/>
      <c r="G642" s="127"/>
      <c r="H642" s="170"/>
      <c r="I642" s="113"/>
    </row>
    <row r="643" spans="1:9" x14ac:dyDescent="0.25">
      <c r="A643" s="177">
        <v>265</v>
      </c>
      <c r="B643" s="134" t="s">
        <v>61</v>
      </c>
      <c r="C643" s="162">
        <v>2.0550000000000002</v>
      </c>
      <c r="D643" s="213" t="s">
        <v>950</v>
      </c>
      <c r="E643" s="114">
        <v>950</v>
      </c>
      <c r="F643" s="177" t="s">
        <v>1</v>
      </c>
      <c r="G643" s="126" t="s">
        <v>275</v>
      </c>
      <c r="H643" s="169" t="s">
        <v>272</v>
      </c>
      <c r="I643" s="112"/>
    </row>
    <row r="644" spans="1:9" ht="15" customHeight="1" x14ac:dyDescent="0.25">
      <c r="A644" s="178"/>
      <c r="B644" s="288"/>
      <c r="C644" s="191"/>
      <c r="D644" s="301"/>
      <c r="E644" s="115"/>
      <c r="F644" s="178"/>
      <c r="G644" s="202"/>
      <c r="H644" s="289"/>
      <c r="I644" s="138"/>
    </row>
    <row r="645" spans="1:9" x14ac:dyDescent="0.25">
      <c r="A645" s="179"/>
      <c r="B645" s="135"/>
      <c r="C645" s="163"/>
      <c r="D645" s="214"/>
      <c r="E645" s="116"/>
      <c r="F645" s="179"/>
      <c r="G645" s="127"/>
      <c r="H645" s="170"/>
      <c r="I645" s="113"/>
    </row>
    <row r="646" spans="1:9" x14ac:dyDescent="0.25">
      <c r="A646" s="177">
        <v>265</v>
      </c>
      <c r="B646" s="134" t="s">
        <v>386</v>
      </c>
      <c r="C646" s="162">
        <v>2.0550000000000002</v>
      </c>
      <c r="D646" s="213" t="s">
        <v>950</v>
      </c>
      <c r="E646" s="114">
        <v>840</v>
      </c>
      <c r="F646" s="177" t="s">
        <v>1</v>
      </c>
      <c r="G646" s="126" t="s">
        <v>275</v>
      </c>
      <c r="H646" s="169" t="s">
        <v>272</v>
      </c>
      <c r="I646" s="112"/>
    </row>
    <row r="647" spans="1:9" ht="15" customHeight="1" x14ac:dyDescent="0.25">
      <c r="A647" s="178"/>
      <c r="B647" s="288"/>
      <c r="C647" s="191"/>
      <c r="D647" s="301"/>
      <c r="E647" s="115"/>
      <c r="F647" s="178"/>
      <c r="G647" s="202"/>
      <c r="H647" s="289"/>
      <c r="I647" s="138"/>
    </row>
    <row r="648" spans="1:9" x14ac:dyDescent="0.25">
      <c r="A648" s="179"/>
      <c r="B648" s="135"/>
      <c r="C648" s="163"/>
      <c r="D648" s="214"/>
      <c r="E648" s="116"/>
      <c r="F648" s="179"/>
      <c r="G648" s="127"/>
      <c r="H648" s="170"/>
      <c r="I648" s="113"/>
    </row>
    <row r="649" spans="1:9" ht="15" customHeight="1" x14ac:dyDescent="0.25">
      <c r="A649" s="199" t="s">
        <v>18</v>
      </c>
      <c r="B649" s="200"/>
      <c r="C649" s="52">
        <f>SUM(C633:C648)</f>
        <v>11.004</v>
      </c>
      <c r="D649" s="81"/>
      <c r="E649" s="52">
        <f>SUM(E646,E643,E640,E637,E635,E633)</f>
        <v>4216</v>
      </c>
      <c r="F649" s="22" t="s">
        <v>1</v>
      </c>
      <c r="G649" s="188" t="s">
        <v>272</v>
      </c>
      <c r="H649" s="290"/>
      <c r="I649" s="32"/>
    </row>
    <row r="650" spans="1:9" ht="15" customHeight="1" x14ac:dyDescent="0.25">
      <c r="A650" s="199" t="s">
        <v>129</v>
      </c>
      <c r="B650" s="200"/>
      <c r="C650" s="200"/>
      <c r="D650" s="200"/>
      <c r="E650" s="200"/>
      <c r="F650" s="200"/>
      <c r="G650" s="200"/>
      <c r="H650" s="201"/>
      <c r="I650" s="32"/>
    </row>
    <row r="651" spans="1:9" x14ac:dyDescent="0.25">
      <c r="A651" s="133">
        <v>266</v>
      </c>
      <c r="B651" s="168" t="s">
        <v>11</v>
      </c>
      <c r="C651" s="162">
        <v>7.5830000000000002</v>
      </c>
      <c r="D651" s="87">
        <v>1199</v>
      </c>
      <c r="E651" s="114">
        <v>2108</v>
      </c>
      <c r="F651" s="177" t="s">
        <v>1</v>
      </c>
      <c r="G651" s="126" t="s">
        <v>275</v>
      </c>
      <c r="H651" s="169" t="s">
        <v>272</v>
      </c>
      <c r="I651" s="112" t="s">
        <v>847</v>
      </c>
    </row>
    <row r="652" spans="1:9" x14ac:dyDescent="0.25">
      <c r="A652" s="133"/>
      <c r="B652" s="168"/>
      <c r="C652" s="191"/>
      <c r="D652" s="87">
        <v>584</v>
      </c>
      <c r="E652" s="115"/>
      <c r="F652" s="178"/>
      <c r="G652" s="202"/>
      <c r="H652" s="289"/>
      <c r="I652" s="138"/>
    </row>
    <row r="653" spans="1:9" x14ac:dyDescent="0.25">
      <c r="A653" s="133"/>
      <c r="B653" s="168"/>
      <c r="C653" s="163"/>
      <c r="D653" s="87">
        <v>325</v>
      </c>
      <c r="E653" s="116"/>
      <c r="F653" s="179"/>
      <c r="G653" s="127"/>
      <c r="H653" s="170"/>
      <c r="I653" s="113"/>
    </row>
    <row r="654" spans="1:9" ht="9" customHeight="1" x14ac:dyDescent="0.25">
      <c r="A654" s="133">
        <v>267</v>
      </c>
      <c r="B654" s="168" t="s">
        <v>29</v>
      </c>
      <c r="C654" s="162">
        <v>2.5289999999999999</v>
      </c>
      <c r="D654" s="213" t="s">
        <v>951</v>
      </c>
      <c r="E654" s="125">
        <v>843</v>
      </c>
      <c r="F654" s="133" t="s">
        <v>1</v>
      </c>
      <c r="G654" s="126" t="s">
        <v>275</v>
      </c>
      <c r="H654" s="169" t="s">
        <v>272</v>
      </c>
      <c r="I654" s="112" t="s">
        <v>848</v>
      </c>
    </row>
    <row r="655" spans="1:9" ht="12.75" customHeight="1" x14ac:dyDescent="0.25">
      <c r="A655" s="133"/>
      <c r="B655" s="168"/>
      <c r="C655" s="163"/>
      <c r="D655" s="214"/>
      <c r="E655" s="125"/>
      <c r="F655" s="133"/>
      <c r="G655" s="127"/>
      <c r="H655" s="170"/>
      <c r="I655" s="113"/>
    </row>
    <row r="656" spans="1:9" ht="15" customHeight="1" x14ac:dyDescent="0.25">
      <c r="A656" s="133">
        <v>268</v>
      </c>
      <c r="B656" s="168" t="s">
        <v>130</v>
      </c>
      <c r="C656" s="162">
        <v>2.2440000000000002</v>
      </c>
      <c r="D656" s="136">
        <v>670</v>
      </c>
      <c r="E656" s="114">
        <v>670</v>
      </c>
      <c r="F656" s="133" t="s">
        <v>1</v>
      </c>
      <c r="G656" s="126" t="s">
        <v>275</v>
      </c>
      <c r="H656" s="169" t="s">
        <v>272</v>
      </c>
      <c r="I656" s="112" t="s">
        <v>849</v>
      </c>
    </row>
    <row r="657" spans="1:9" x14ac:dyDescent="0.25">
      <c r="A657" s="133"/>
      <c r="B657" s="168"/>
      <c r="C657" s="163"/>
      <c r="D657" s="137"/>
      <c r="E657" s="116"/>
      <c r="F657" s="133"/>
      <c r="G657" s="127"/>
      <c r="H657" s="170"/>
      <c r="I657" s="113"/>
    </row>
    <row r="658" spans="1:9" ht="15" customHeight="1" x14ac:dyDescent="0.25">
      <c r="A658" s="133">
        <v>269</v>
      </c>
      <c r="B658" s="168" t="s">
        <v>1002</v>
      </c>
      <c r="C658" s="162">
        <v>2.8</v>
      </c>
      <c r="D658" s="136">
        <v>670</v>
      </c>
      <c r="E658" s="114">
        <v>1000</v>
      </c>
      <c r="F658" s="133" t="s">
        <v>1</v>
      </c>
      <c r="G658" s="126" t="s">
        <v>275</v>
      </c>
      <c r="H658" s="169" t="s">
        <v>272</v>
      </c>
      <c r="I658" s="112"/>
    </row>
    <row r="659" spans="1:9" x14ac:dyDescent="0.25">
      <c r="A659" s="133"/>
      <c r="B659" s="168"/>
      <c r="C659" s="163"/>
      <c r="D659" s="137"/>
      <c r="E659" s="116"/>
      <c r="F659" s="133"/>
      <c r="G659" s="127"/>
      <c r="H659" s="170"/>
      <c r="I659" s="113"/>
    </row>
    <row r="660" spans="1:9" ht="15" customHeight="1" x14ac:dyDescent="0.25">
      <c r="A660" s="147" t="s">
        <v>18</v>
      </c>
      <c r="B660" s="148"/>
      <c r="C660" s="52">
        <f>SUM(C651:C659)</f>
        <v>15.155999999999999</v>
      </c>
      <c r="D660" s="82"/>
      <c r="E660" s="52">
        <f>SUM(E658,E656,E654,E651)</f>
        <v>4621</v>
      </c>
      <c r="F660" s="53" t="s">
        <v>1</v>
      </c>
      <c r="G660" s="160" t="s">
        <v>272</v>
      </c>
      <c r="H660" s="185"/>
      <c r="I660" s="32"/>
    </row>
    <row r="661" spans="1:9" ht="32.25" customHeight="1" x14ac:dyDescent="0.25">
      <c r="A661" s="277" t="s">
        <v>249</v>
      </c>
      <c r="B661" s="278"/>
      <c r="C661" s="294">
        <f>SUM(C577,C616,C631,C649,C660)</f>
        <v>132.44200000000004</v>
      </c>
      <c r="D661" s="72"/>
      <c r="E661" s="20">
        <v>0</v>
      </c>
      <c r="F661" s="53" t="s">
        <v>23</v>
      </c>
      <c r="G661" s="203">
        <f>SUM(E661,E662,E663)</f>
        <v>37386</v>
      </c>
      <c r="H661" s="209"/>
      <c r="I661" s="182"/>
    </row>
    <row r="662" spans="1:9" ht="15.75" x14ac:dyDescent="0.25">
      <c r="A662" s="279"/>
      <c r="B662" s="280"/>
      <c r="C662" s="294"/>
      <c r="D662" s="73"/>
      <c r="E662" s="20">
        <f>SUM(E616)</f>
        <v>3177</v>
      </c>
      <c r="F662" s="53" t="s">
        <v>7</v>
      </c>
      <c r="G662" s="205"/>
      <c r="H662" s="210"/>
      <c r="I662" s="183"/>
    </row>
    <row r="663" spans="1:9" ht="15.75" x14ac:dyDescent="0.25">
      <c r="A663" s="281"/>
      <c r="B663" s="282"/>
      <c r="C663" s="294"/>
      <c r="D663" s="74"/>
      <c r="E663" s="20">
        <f>SUM(E660,E649,E631,E617,E577)</f>
        <v>34209</v>
      </c>
      <c r="F663" s="53" t="s">
        <v>1</v>
      </c>
      <c r="G663" s="207"/>
      <c r="H663" s="211"/>
      <c r="I663" s="184"/>
    </row>
    <row r="664" spans="1:9" ht="16.5" customHeight="1" x14ac:dyDescent="0.25">
      <c r="A664" s="291" t="s">
        <v>252</v>
      </c>
      <c r="B664" s="292"/>
      <c r="C664" s="292"/>
      <c r="D664" s="292"/>
      <c r="E664" s="292"/>
      <c r="F664" s="292"/>
      <c r="G664" s="292"/>
      <c r="H664" s="292"/>
      <c r="I664" s="293"/>
    </row>
    <row r="665" spans="1:9" ht="15" customHeight="1" x14ac:dyDescent="0.25">
      <c r="A665" s="199" t="s">
        <v>131</v>
      </c>
      <c r="B665" s="200"/>
      <c r="C665" s="200"/>
      <c r="D665" s="200"/>
      <c r="E665" s="200"/>
      <c r="F665" s="200"/>
      <c r="G665" s="200"/>
      <c r="H665" s="200"/>
      <c r="I665" s="201"/>
    </row>
    <row r="666" spans="1:9" x14ac:dyDescent="0.25">
      <c r="A666" s="120">
        <v>270</v>
      </c>
      <c r="B666" s="121" t="s">
        <v>24</v>
      </c>
      <c r="C666" s="122">
        <v>2.044</v>
      </c>
      <c r="D666" s="123">
        <v>921</v>
      </c>
      <c r="E666" s="114">
        <v>921</v>
      </c>
      <c r="F666" s="117" t="s">
        <v>1</v>
      </c>
      <c r="G666" s="153" t="s">
        <v>275</v>
      </c>
      <c r="H666" s="128" t="s">
        <v>272</v>
      </c>
      <c r="I666" s="112" t="s">
        <v>850</v>
      </c>
    </row>
    <row r="667" spans="1:9" x14ac:dyDescent="0.25">
      <c r="A667" s="120"/>
      <c r="B667" s="121"/>
      <c r="C667" s="122"/>
      <c r="D667" s="124"/>
      <c r="E667" s="116"/>
      <c r="F667" s="118"/>
      <c r="G667" s="155"/>
      <c r="H667" s="129"/>
      <c r="I667" s="113"/>
    </row>
    <row r="668" spans="1:9" ht="15" customHeight="1" x14ac:dyDescent="0.25">
      <c r="A668" s="120">
        <v>271</v>
      </c>
      <c r="B668" s="121" t="s">
        <v>132</v>
      </c>
      <c r="C668" s="122">
        <v>0.98299999999999998</v>
      </c>
      <c r="D668" s="123">
        <v>447</v>
      </c>
      <c r="E668" s="125">
        <v>447</v>
      </c>
      <c r="F668" s="120" t="s">
        <v>1</v>
      </c>
      <c r="G668" s="153" t="s">
        <v>275</v>
      </c>
      <c r="H668" s="128" t="s">
        <v>272</v>
      </c>
      <c r="I668" s="112" t="s">
        <v>851</v>
      </c>
    </row>
    <row r="669" spans="1:9" x14ac:dyDescent="0.25">
      <c r="A669" s="120"/>
      <c r="B669" s="121"/>
      <c r="C669" s="122"/>
      <c r="D669" s="124"/>
      <c r="E669" s="125"/>
      <c r="F669" s="120"/>
      <c r="G669" s="155"/>
      <c r="H669" s="129"/>
      <c r="I669" s="113"/>
    </row>
    <row r="670" spans="1:9" ht="15" customHeight="1" x14ac:dyDescent="0.25">
      <c r="A670" s="120">
        <v>272</v>
      </c>
      <c r="B670" s="121" t="s">
        <v>29</v>
      </c>
      <c r="C670" s="122">
        <v>2.2290000000000001</v>
      </c>
      <c r="D670" s="123">
        <v>743</v>
      </c>
      <c r="E670" s="125">
        <v>743</v>
      </c>
      <c r="F670" s="120" t="s">
        <v>1</v>
      </c>
      <c r="G670" s="153" t="s">
        <v>275</v>
      </c>
      <c r="H670" s="128" t="s">
        <v>272</v>
      </c>
      <c r="I670" s="112" t="s">
        <v>852</v>
      </c>
    </row>
    <row r="671" spans="1:9" x14ac:dyDescent="0.25">
      <c r="A671" s="120"/>
      <c r="B671" s="121"/>
      <c r="C671" s="122"/>
      <c r="D671" s="124"/>
      <c r="E671" s="125"/>
      <c r="F671" s="120"/>
      <c r="G671" s="155"/>
      <c r="H671" s="129"/>
      <c r="I671" s="113"/>
    </row>
    <row r="672" spans="1:9" ht="15" customHeight="1" x14ac:dyDescent="0.25">
      <c r="A672" s="120">
        <v>273</v>
      </c>
      <c r="B672" s="121" t="s">
        <v>982</v>
      </c>
      <c r="C672" s="122">
        <v>1.0329999999999999</v>
      </c>
      <c r="D672" s="123">
        <v>379</v>
      </c>
      <c r="E672" s="125">
        <v>379</v>
      </c>
      <c r="F672" s="120" t="s">
        <v>1</v>
      </c>
      <c r="G672" s="153" t="s">
        <v>275</v>
      </c>
      <c r="H672" s="128" t="s">
        <v>272</v>
      </c>
      <c r="I672" s="112" t="s">
        <v>853</v>
      </c>
    </row>
    <row r="673" spans="1:9" x14ac:dyDescent="0.25">
      <c r="A673" s="120"/>
      <c r="B673" s="121"/>
      <c r="C673" s="122"/>
      <c r="D673" s="124"/>
      <c r="E673" s="125"/>
      <c r="F673" s="120"/>
      <c r="G673" s="155"/>
      <c r="H673" s="129"/>
      <c r="I673" s="113"/>
    </row>
    <row r="674" spans="1:9" ht="15" customHeight="1" x14ac:dyDescent="0.25">
      <c r="A674" s="120">
        <v>274</v>
      </c>
      <c r="B674" s="121" t="s">
        <v>6</v>
      </c>
      <c r="C674" s="122">
        <v>1.923</v>
      </c>
      <c r="D674" s="123">
        <v>874</v>
      </c>
      <c r="E674" s="125">
        <v>874</v>
      </c>
      <c r="F674" s="120" t="s">
        <v>1</v>
      </c>
      <c r="G674" s="153" t="s">
        <v>275</v>
      </c>
      <c r="H674" s="128" t="s">
        <v>272</v>
      </c>
      <c r="I674" s="112" t="s">
        <v>854</v>
      </c>
    </row>
    <row r="675" spans="1:9" x14ac:dyDescent="0.25">
      <c r="A675" s="120"/>
      <c r="B675" s="121"/>
      <c r="C675" s="122"/>
      <c r="D675" s="124"/>
      <c r="E675" s="125"/>
      <c r="F675" s="120"/>
      <c r="G675" s="155"/>
      <c r="H675" s="129"/>
      <c r="I675" s="113"/>
    </row>
    <row r="676" spans="1:9" ht="15" customHeight="1" x14ac:dyDescent="0.25">
      <c r="A676" s="120">
        <v>275</v>
      </c>
      <c r="B676" s="121" t="s">
        <v>111</v>
      </c>
      <c r="C676" s="122">
        <v>1.417</v>
      </c>
      <c r="D676" s="123">
        <v>669</v>
      </c>
      <c r="E676" s="125">
        <v>669</v>
      </c>
      <c r="F676" s="120" t="s">
        <v>1</v>
      </c>
      <c r="G676" s="153" t="s">
        <v>275</v>
      </c>
      <c r="H676" s="128" t="s">
        <v>272</v>
      </c>
      <c r="I676" s="112" t="s">
        <v>855</v>
      </c>
    </row>
    <row r="677" spans="1:9" ht="21.75" customHeight="1" x14ac:dyDescent="0.25">
      <c r="A677" s="120"/>
      <c r="B677" s="121"/>
      <c r="C677" s="122"/>
      <c r="D677" s="124"/>
      <c r="E677" s="125"/>
      <c r="F677" s="120"/>
      <c r="G677" s="155"/>
      <c r="H677" s="129"/>
      <c r="I677" s="113"/>
    </row>
    <row r="678" spans="1:9" ht="21.75" customHeight="1" x14ac:dyDescent="0.25">
      <c r="A678" s="120">
        <v>276</v>
      </c>
      <c r="B678" s="121" t="s">
        <v>133</v>
      </c>
      <c r="C678" s="122">
        <v>1.2649999999999999</v>
      </c>
      <c r="D678" s="123">
        <v>506</v>
      </c>
      <c r="E678" s="125">
        <v>506</v>
      </c>
      <c r="F678" s="120" t="s">
        <v>1</v>
      </c>
      <c r="G678" s="153" t="s">
        <v>275</v>
      </c>
      <c r="H678" s="128" t="s">
        <v>272</v>
      </c>
      <c r="I678" s="112" t="s">
        <v>856</v>
      </c>
    </row>
    <row r="679" spans="1:9" x14ac:dyDescent="0.25">
      <c r="A679" s="120"/>
      <c r="B679" s="121"/>
      <c r="C679" s="122"/>
      <c r="D679" s="124"/>
      <c r="E679" s="125"/>
      <c r="F679" s="120"/>
      <c r="G679" s="155"/>
      <c r="H679" s="129"/>
      <c r="I679" s="113"/>
    </row>
    <row r="680" spans="1:9" ht="15" customHeight="1" x14ac:dyDescent="0.25">
      <c r="A680" s="120">
        <v>277</v>
      </c>
      <c r="B680" s="180" t="s">
        <v>329</v>
      </c>
      <c r="C680" s="122">
        <v>5.0460000000000003</v>
      </c>
      <c r="D680" s="123">
        <v>1229</v>
      </c>
      <c r="E680" s="114">
        <v>1229</v>
      </c>
      <c r="F680" s="120" t="s">
        <v>1</v>
      </c>
      <c r="G680" s="153" t="s">
        <v>289</v>
      </c>
      <c r="H680" s="267" t="s">
        <v>330</v>
      </c>
      <c r="I680" s="112" t="s">
        <v>857</v>
      </c>
    </row>
    <row r="681" spans="1:9" x14ac:dyDescent="0.25">
      <c r="A681" s="120"/>
      <c r="B681" s="181"/>
      <c r="C681" s="122"/>
      <c r="D681" s="124"/>
      <c r="E681" s="116"/>
      <c r="F681" s="120"/>
      <c r="G681" s="155"/>
      <c r="H681" s="268"/>
      <c r="I681" s="113"/>
    </row>
    <row r="682" spans="1:9" ht="15" customHeight="1" x14ac:dyDescent="0.25">
      <c r="A682" s="120">
        <v>278</v>
      </c>
      <c r="B682" s="180" t="s">
        <v>399</v>
      </c>
      <c r="C682" s="122">
        <v>2.673</v>
      </c>
      <c r="D682" s="123">
        <v>1017</v>
      </c>
      <c r="E682" s="114">
        <v>1017</v>
      </c>
      <c r="F682" s="120" t="s">
        <v>1</v>
      </c>
      <c r="G682" s="153" t="s">
        <v>289</v>
      </c>
      <c r="H682" s="267"/>
      <c r="I682" s="112" t="s">
        <v>858</v>
      </c>
    </row>
    <row r="683" spans="1:9" x14ac:dyDescent="0.25">
      <c r="A683" s="120"/>
      <c r="B683" s="181"/>
      <c r="C683" s="122"/>
      <c r="D683" s="124"/>
      <c r="E683" s="116"/>
      <c r="F683" s="120"/>
      <c r="G683" s="155"/>
      <c r="H683" s="268"/>
      <c r="I683" s="113"/>
    </row>
    <row r="684" spans="1:9" ht="15" customHeight="1" x14ac:dyDescent="0.25">
      <c r="A684" s="147" t="s">
        <v>18</v>
      </c>
      <c r="B684" s="148"/>
      <c r="C684" s="52">
        <f>SUM(C666:C683)</f>
        <v>18.613</v>
      </c>
      <c r="D684" s="82"/>
      <c r="E684" s="52">
        <f>SUM(E666,E668,E670,E672,E674,E676,E678,E667,E680,E682)</f>
        <v>6785</v>
      </c>
      <c r="F684" s="53" t="s">
        <v>1</v>
      </c>
      <c r="G684" s="160" t="s">
        <v>272</v>
      </c>
      <c r="H684" s="185"/>
      <c r="I684" s="32"/>
    </row>
    <row r="685" spans="1:9" ht="28.5" customHeight="1" x14ac:dyDescent="0.25">
      <c r="A685" s="147" t="s">
        <v>134</v>
      </c>
      <c r="B685" s="148"/>
      <c r="C685" s="148"/>
      <c r="D685" s="148"/>
      <c r="E685" s="148"/>
      <c r="F685" s="148"/>
      <c r="G685" s="148"/>
      <c r="H685" s="148"/>
      <c r="I685" s="149"/>
    </row>
    <row r="686" spans="1:9" x14ac:dyDescent="0.25">
      <c r="A686" s="120">
        <v>279</v>
      </c>
      <c r="B686" s="121" t="s">
        <v>135</v>
      </c>
      <c r="C686" s="122">
        <v>2.5609999999999999</v>
      </c>
      <c r="D686" s="123">
        <v>569</v>
      </c>
      <c r="E686" s="125">
        <v>569</v>
      </c>
      <c r="F686" s="120" t="s">
        <v>7</v>
      </c>
      <c r="G686" s="153" t="s">
        <v>275</v>
      </c>
      <c r="H686" s="128" t="s">
        <v>272</v>
      </c>
      <c r="I686" s="112" t="s">
        <v>859</v>
      </c>
    </row>
    <row r="687" spans="1:9" x14ac:dyDescent="0.25">
      <c r="A687" s="120"/>
      <c r="B687" s="121"/>
      <c r="C687" s="122"/>
      <c r="D687" s="124"/>
      <c r="E687" s="125"/>
      <c r="F687" s="120"/>
      <c r="G687" s="155"/>
      <c r="H687" s="129"/>
      <c r="I687" s="113"/>
    </row>
    <row r="688" spans="1:9" ht="15" customHeight="1" x14ac:dyDescent="0.25">
      <c r="A688" s="120">
        <v>280</v>
      </c>
      <c r="B688" s="121" t="s">
        <v>132</v>
      </c>
      <c r="C688" s="122">
        <v>3.8250000000000002</v>
      </c>
      <c r="D688" s="123">
        <v>906</v>
      </c>
      <c r="E688" s="114">
        <v>906</v>
      </c>
      <c r="F688" s="117" t="s">
        <v>1</v>
      </c>
      <c r="G688" s="153" t="s">
        <v>275</v>
      </c>
      <c r="H688" s="128" t="s">
        <v>272</v>
      </c>
      <c r="I688" s="112" t="s">
        <v>860</v>
      </c>
    </row>
    <row r="689" spans="1:15" x14ac:dyDescent="0.25">
      <c r="A689" s="120"/>
      <c r="B689" s="121"/>
      <c r="C689" s="122"/>
      <c r="D689" s="124"/>
      <c r="E689" s="116"/>
      <c r="F689" s="118"/>
      <c r="G689" s="155"/>
      <c r="H689" s="129"/>
      <c r="I689" s="113"/>
    </row>
    <row r="690" spans="1:15" ht="15" customHeight="1" x14ac:dyDescent="0.25">
      <c r="A690" s="120">
        <v>281</v>
      </c>
      <c r="B690" s="121" t="s">
        <v>84</v>
      </c>
      <c r="C690" s="122">
        <v>1.4039999999999999</v>
      </c>
      <c r="D690" s="123">
        <v>312</v>
      </c>
      <c r="E690" s="125">
        <v>312</v>
      </c>
      <c r="F690" s="120" t="s">
        <v>1</v>
      </c>
      <c r="G690" s="153" t="s">
        <v>275</v>
      </c>
      <c r="H690" s="128" t="s">
        <v>272</v>
      </c>
      <c r="I690" s="112" t="s">
        <v>861</v>
      </c>
    </row>
    <row r="691" spans="1:15" x14ac:dyDescent="0.25">
      <c r="A691" s="120"/>
      <c r="B691" s="121"/>
      <c r="C691" s="122"/>
      <c r="D691" s="124"/>
      <c r="E691" s="125"/>
      <c r="F691" s="120"/>
      <c r="G691" s="155"/>
      <c r="H691" s="129"/>
      <c r="I691" s="113"/>
    </row>
    <row r="692" spans="1:15" ht="16.5" customHeight="1" x14ac:dyDescent="0.25">
      <c r="A692" s="120">
        <v>282</v>
      </c>
      <c r="B692" s="180" t="s">
        <v>290</v>
      </c>
      <c r="C692" s="122">
        <v>2.4060000000000001</v>
      </c>
      <c r="D692" s="123">
        <v>802</v>
      </c>
      <c r="E692" s="125">
        <v>802</v>
      </c>
      <c r="F692" s="120" t="s">
        <v>1</v>
      </c>
      <c r="G692" s="153" t="s">
        <v>289</v>
      </c>
      <c r="H692" s="91" t="s">
        <v>331</v>
      </c>
      <c r="I692" s="112" t="s">
        <v>862</v>
      </c>
    </row>
    <row r="693" spans="1:15" x14ac:dyDescent="0.25">
      <c r="A693" s="120"/>
      <c r="B693" s="181"/>
      <c r="C693" s="122"/>
      <c r="D693" s="124"/>
      <c r="E693" s="125"/>
      <c r="F693" s="120"/>
      <c r="G693" s="155"/>
      <c r="H693" s="91" t="s">
        <v>332</v>
      </c>
      <c r="I693" s="113"/>
    </row>
    <row r="694" spans="1:15" s="5" customFormat="1" ht="15" customHeight="1" x14ac:dyDescent="0.25">
      <c r="A694" s="133">
        <v>283</v>
      </c>
      <c r="B694" s="168" t="s">
        <v>136</v>
      </c>
      <c r="C694" s="122">
        <v>4.1449999999999996</v>
      </c>
      <c r="D694" s="136"/>
      <c r="E694" s="125">
        <v>921</v>
      </c>
      <c r="F694" s="133" t="s">
        <v>1</v>
      </c>
      <c r="G694" s="126" t="s">
        <v>289</v>
      </c>
      <c r="H694" s="169" t="s">
        <v>272</v>
      </c>
      <c r="I694" s="112" t="s">
        <v>863</v>
      </c>
      <c r="J694" s="317"/>
      <c r="K694" s="319"/>
      <c r="L694" s="319"/>
      <c r="M694" s="319"/>
      <c r="N694" s="319"/>
      <c r="O694" s="319"/>
    </row>
    <row r="695" spans="1:15" s="5" customFormat="1" ht="26.25" customHeight="1" x14ac:dyDescent="0.25">
      <c r="A695" s="133"/>
      <c r="B695" s="168"/>
      <c r="C695" s="122"/>
      <c r="D695" s="137"/>
      <c r="E695" s="125"/>
      <c r="F695" s="133"/>
      <c r="G695" s="127"/>
      <c r="H695" s="170"/>
      <c r="I695" s="113"/>
      <c r="J695" s="320"/>
      <c r="K695" s="319"/>
      <c r="L695" s="319"/>
      <c r="M695" s="319"/>
      <c r="N695" s="319"/>
      <c r="O695" s="319"/>
    </row>
    <row r="696" spans="1:15" ht="15" customHeight="1" x14ac:dyDescent="0.25">
      <c r="A696" s="120">
        <v>284</v>
      </c>
      <c r="B696" s="121" t="s">
        <v>400</v>
      </c>
      <c r="C696" s="162">
        <v>1.764</v>
      </c>
      <c r="D696" s="123">
        <v>348</v>
      </c>
      <c r="E696" s="125">
        <v>348</v>
      </c>
      <c r="F696" s="120" t="s">
        <v>1</v>
      </c>
      <c r="G696" s="153" t="s">
        <v>289</v>
      </c>
      <c r="H696" s="128" t="s">
        <v>272</v>
      </c>
      <c r="I696" s="112" t="s">
        <v>864</v>
      </c>
    </row>
    <row r="697" spans="1:15" ht="26.25" customHeight="1" x14ac:dyDescent="0.25">
      <c r="A697" s="120"/>
      <c r="B697" s="121"/>
      <c r="C697" s="163"/>
      <c r="D697" s="124"/>
      <c r="E697" s="125"/>
      <c r="F697" s="120"/>
      <c r="G697" s="155"/>
      <c r="H697" s="129"/>
      <c r="I697" s="113"/>
    </row>
    <row r="698" spans="1:15" ht="15" customHeight="1" x14ac:dyDescent="0.25">
      <c r="A698" s="117">
        <v>285</v>
      </c>
      <c r="B698" s="180" t="s">
        <v>75</v>
      </c>
      <c r="C698" s="162">
        <v>0.8</v>
      </c>
      <c r="D698" s="123">
        <v>348</v>
      </c>
      <c r="E698" s="114">
        <v>900</v>
      </c>
      <c r="F698" s="117" t="s">
        <v>1</v>
      </c>
      <c r="G698" s="117" t="s">
        <v>289</v>
      </c>
      <c r="H698" s="274" t="s">
        <v>272</v>
      </c>
      <c r="I698" s="112"/>
    </row>
    <row r="699" spans="1:15" ht="26.25" customHeight="1" x14ac:dyDescent="0.25">
      <c r="A699" s="118"/>
      <c r="B699" s="181"/>
      <c r="C699" s="163"/>
      <c r="D699" s="124"/>
      <c r="E699" s="116"/>
      <c r="F699" s="118"/>
      <c r="G699" s="118"/>
      <c r="H699" s="275"/>
      <c r="I699" s="113"/>
    </row>
    <row r="700" spans="1:15" ht="15" customHeight="1" x14ac:dyDescent="0.25">
      <c r="A700" s="195" t="s">
        <v>18</v>
      </c>
      <c r="B700" s="195"/>
      <c r="C700" s="212">
        <f>SUM(C686:C699)</f>
        <v>16.905000000000001</v>
      </c>
      <c r="D700" s="67"/>
      <c r="E700" s="52">
        <f>SUM(E686)</f>
        <v>569</v>
      </c>
      <c r="F700" s="53" t="s">
        <v>7</v>
      </c>
      <c r="G700" s="153" t="s">
        <v>272</v>
      </c>
      <c r="H700" s="154"/>
      <c r="I700" s="182"/>
    </row>
    <row r="701" spans="1:15" ht="23.25" customHeight="1" x14ac:dyDescent="0.25">
      <c r="A701" s="195"/>
      <c r="B701" s="195"/>
      <c r="C701" s="212"/>
      <c r="D701" s="68"/>
      <c r="E701" s="52">
        <f>SUM(E694,E692,E690,E688,E689,E696,E698)</f>
        <v>4189</v>
      </c>
      <c r="F701" s="53" t="s">
        <v>1</v>
      </c>
      <c r="G701" s="155"/>
      <c r="H701" s="156"/>
      <c r="I701" s="184"/>
    </row>
    <row r="702" spans="1:15" ht="22.5" customHeight="1" x14ac:dyDescent="0.25">
      <c r="A702" s="147" t="s">
        <v>137</v>
      </c>
      <c r="B702" s="148"/>
      <c r="C702" s="148"/>
      <c r="D702" s="148"/>
      <c r="E702" s="148"/>
      <c r="F702" s="148"/>
      <c r="G702" s="148"/>
      <c r="H702" s="148"/>
      <c r="I702" s="149"/>
    </row>
    <row r="703" spans="1:15" x14ac:dyDescent="0.25">
      <c r="A703" s="157">
        <v>286</v>
      </c>
      <c r="B703" s="121" t="s">
        <v>6</v>
      </c>
      <c r="C703" s="162">
        <v>8.5749999999999993</v>
      </c>
      <c r="D703" s="158" t="s">
        <v>952</v>
      </c>
      <c r="E703" s="125">
        <v>2138</v>
      </c>
      <c r="F703" s="157" t="s">
        <v>7</v>
      </c>
      <c r="G703" s="164" t="s">
        <v>275</v>
      </c>
      <c r="H703" s="166" t="s">
        <v>272</v>
      </c>
      <c r="I703" s="112" t="s">
        <v>865</v>
      </c>
    </row>
    <row r="704" spans="1:15" x14ac:dyDescent="0.25">
      <c r="A704" s="157"/>
      <c r="B704" s="121"/>
      <c r="C704" s="163"/>
      <c r="D704" s="159"/>
      <c r="E704" s="125"/>
      <c r="F704" s="157"/>
      <c r="G704" s="165"/>
      <c r="H704" s="167"/>
      <c r="I704" s="113"/>
    </row>
    <row r="705" spans="1:9" ht="15" customHeight="1" x14ac:dyDescent="0.25">
      <c r="A705" s="157">
        <v>287</v>
      </c>
      <c r="B705" s="121" t="s">
        <v>24</v>
      </c>
      <c r="C705" s="162">
        <v>4.4039999999999999</v>
      </c>
      <c r="D705" s="158" t="s">
        <v>953</v>
      </c>
      <c r="E705" s="125">
        <v>1101</v>
      </c>
      <c r="F705" s="157" t="s">
        <v>7</v>
      </c>
      <c r="G705" s="164" t="s">
        <v>275</v>
      </c>
      <c r="H705" s="166" t="s">
        <v>272</v>
      </c>
      <c r="I705" s="112" t="s">
        <v>866</v>
      </c>
    </row>
    <row r="706" spans="1:9" x14ac:dyDescent="0.25">
      <c r="A706" s="157"/>
      <c r="B706" s="121"/>
      <c r="C706" s="191"/>
      <c r="D706" s="159"/>
      <c r="E706" s="125"/>
      <c r="F706" s="157"/>
      <c r="G706" s="165"/>
      <c r="H706" s="167"/>
      <c r="I706" s="113"/>
    </row>
    <row r="707" spans="1:9" ht="15" customHeight="1" x14ac:dyDescent="0.25">
      <c r="A707" s="157">
        <v>288</v>
      </c>
      <c r="B707" s="121" t="s">
        <v>9</v>
      </c>
      <c r="C707" s="122">
        <v>4.2450000000000001</v>
      </c>
      <c r="D707" s="158" t="s">
        <v>954</v>
      </c>
      <c r="E707" s="125">
        <v>1254</v>
      </c>
      <c r="F707" s="157" t="s">
        <v>7</v>
      </c>
      <c r="G707" s="164" t="s">
        <v>275</v>
      </c>
      <c r="H707" s="166" t="s">
        <v>272</v>
      </c>
      <c r="I707" s="112" t="s">
        <v>867</v>
      </c>
    </row>
    <row r="708" spans="1:9" x14ac:dyDescent="0.25">
      <c r="A708" s="157"/>
      <c r="B708" s="121"/>
      <c r="C708" s="122"/>
      <c r="D708" s="159"/>
      <c r="E708" s="125"/>
      <c r="F708" s="157"/>
      <c r="G708" s="165"/>
      <c r="H708" s="167"/>
      <c r="I708" s="113"/>
    </row>
    <row r="709" spans="1:9" ht="15" customHeight="1" x14ac:dyDescent="0.25">
      <c r="A709" s="157">
        <v>289</v>
      </c>
      <c r="B709" s="121" t="s">
        <v>87</v>
      </c>
      <c r="C709" s="122">
        <v>0.8</v>
      </c>
      <c r="D709" s="158" t="s">
        <v>954</v>
      </c>
      <c r="E709" s="125">
        <v>500</v>
      </c>
      <c r="F709" s="157" t="s">
        <v>7</v>
      </c>
      <c r="G709" s="164" t="s">
        <v>275</v>
      </c>
      <c r="H709" s="166" t="s">
        <v>272</v>
      </c>
      <c r="I709" s="112" t="s">
        <v>867</v>
      </c>
    </row>
    <row r="710" spans="1:9" x14ac:dyDescent="0.25">
      <c r="A710" s="157"/>
      <c r="B710" s="121"/>
      <c r="C710" s="122"/>
      <c r="D710" s="159"/>
      <c r="E710" s="125"/>
      <c r="F710" s="157"/>
      <c r="G710" s="165"/>
      <c r="H710" s="167"/>
      <c r="I710" s="113"/>
    </row>
    <row r="711" spans="1:9" ht="15" customHeight="1" x14ac:dyDescent="0.25">
      <c r="A711" s="335" t="s">
        <v>18</v>
      </c>
      <c r="B711" s="335"/>
      <c r="C711" s="52">
        <f>SUM(C703:C710)</f>
        <v>18.024000000000001</v>
      </c>
      <c r="D711" s="92"/>
      <c r="E711" s="52">
        <f>SUM(E703,E705,E707,E709)</f>
        <v>4993</v>
      </c>
      <c r="F711" s="24" t="s">
        <v>7</v>
      </c>
      <c r="G711" s="313" t="s">
        <v>272</v>
      </c>
      <c r="H711" s="314"/>
      <c r="I711" s="32"/>
    </row>
    <row r="712" spans="1:9" ht="15" customHeight="1" x14ac:dyDescent="0.25">
      <c r="A712" s="295" t="s">
        <v>138</v>
      </c>
      <c r="B712" s="296"/>
      <c r="C712" s="296"/>
      <c r="D712" s="296"/>
      <c r="E712" s="296"/>
      <c r="F712" s="296"/>
      <c r="G712" s="296"/>
      <c r="H712" s="296"/>
      <c r="I712" s="336"/>
    </row>
    <row r="713" spans="1:9" x14ac:dyDescent="0.25">
      <c r="A713" s="157">
        <v>290</v>
      </c>
      <c r="B713" s="121" t="s">
        <v>79</v>
      </c>
      <c r="C713" s="122">
        <v>1.835</v>
      </c>
      <c r="D713" s="123">
        <v>734</v>
      </c>
      <c r="E713" s="125">
        <v>734</v>
      </c>
      <c r="F713" s="157" t="s">
        <v>1</v>
      </c>
      <c r="G713" s="164" t="s">
        <v>275</v>
      </c>
      <c r="H713" s="166" t="s">
        <v>272</v>
      </c>
      <c r="I713" s="112" t="s">
        <v>868</v>
      </c>
    </row>
    <row r="714" spans="1:9" x14ac:dyDescent="0.25">
      <c r="A714" s="157"/>
      <c r="B714" s="121"/>
      <c r="C714" s="122"/>
      <c r="D714" s="124"/>
      <c r="E714" s="125"/>
      <c r="F714" s="157"/>
      <c r="G714" s="165"/>
      <c r="H714" s="167"/>
      <c r="I714" s="113"/>
    </row>
    <row r="715" spans="1:9" ht="15" customHeight="1" x14ac:dyDescent="0.25">
      <c r="A715" s="157">
        <v>291</v>
      </c>
      <c r="B715" s="121" t="s">
        <v>72</v>
      </c>
      <c r="C715" s="122">
        <v>0.629</v>
      </c>
      <c r="D715" s="123">
        <v>286</v>
      </c>
      <c r="E715" s="125">
        <v>286</v>
      </c>
      <c r="F715" s="157" t="s">
        <v>1</v>
      </c>
      <c r="G715" s="164" t="s">
        <v>275</v>
      </c>
      <c r="H715" s="166" t="s">
        <v>272</v>
      </c>
      <c r="I715" s="112" t="s">
        <v>869</v>
      </c>
    </row>
    <row r="716" spans="1:9" x14ac:dyDescent="0.25">
      <c r="A716" s="157"/>
      <c r="B716" s="121"/>
      <c r="C716" s="122"/>
      <c r="D716" s="124"/>
      <c r="E716" s="125"/>
      <c r="F716" s="157"/>
      <c r="G716" s="165"/>
      <c r="H716" s="167"/>
      <c r="I716" s="113"/>
    </row>
    <row r="717" spans="1:9" ht="15" customHeight="1" x14ac:dyDescent="0.25">
      <c r="A717" s="157">
        <v>292</v>
      </c>
      <c r="B717" s="121" t="s">
        <v>84</v>
      </c>
      <c r="C717" s="122">
        <v>1.54</v>
      </c>
      <c r="D717" s="123">
        <v>616</v>
      </c>
      <c r="E717" s="125">
        <v>616</v>
      </c>
      <c r="F717" s="157" t="s">
        <v>1</v>
      </c>
      <c r="G717" s="164" t="s">
        <v>275</v>
      </c>
      <c r="H717" s="166" t="s">
        <v>272</v>
      </c>
      <c r="I717" s="112" t="s">
        <v>870</v>
      </c>
    </row>
    <row r="718" spans="1:9" x14ac:dyDescent="0.25">
      <c r="A718" s="157"/>
      <c r="B718" s="121"/>
      <c r="C718" s="122"/>
      <c r="D718" s="124"/>
      <c r="E718" s="125"/>
      <c r="F718" s="157"/>
      <c r="G718" s="165"/>
      <c r="H718" s="167"/>
      <c r="I718" s="113"/>
    </row>
    <row r="719" spans="1:9" ht="15" customHeight="1" x14ac:dyDescent="0.25">
      <c r="A719" s="157">
        <v>293</v>
      </c>
      <c r="B719" s="121" t="s">
        <v>2</v>
      </c>
      <c r="C719" s="122">
        <v>0.51300000000000001</v>
      </c>
      <c r="D719" s="123">
        <v>223</v>
      </c>
      <c r="E719" s="125">
        <v>223</v>
      </c>
      <c r="F719" s="157" t="s">
        <v>1</v>
      </c>
      <c r="G719" s="164" t="s">
        <v>275</v>
      </c>
      <c r="H719" s="166" t="s">
        <v>272</v>
      </c>
      <c r="I719" s="112" t="s">
        <v>871</v>
      </c>
    </row>
    <row r="720" spans="1:9" x14ac:dyDescent="0.25">
      <c r="A720" s="157"/>
      <c r="B720" s="121"/>
      <c r="C720" s="122"/>
      <c r="D720" s="124"/>
      <c r="E720" s="125"/>
      <c r="F720" s="157"/>
      <c r="G720" s="165"/>
      <c r="H720" s="167"/>
      <c r="I720" s="113"/>
    </row>
    <row r="721" spans="1:9" ht="15" customHeight="1" x14ac:dyDescent="0.25">
      <c r="A721" s="157">
        <v>293</v>
      </c>
      <c r="B721" s="121" t="s">
        <v>51</v>
      </c>
      <c r="C721" s="122">
        <v>0.51300000000000001</v>
      </c>
      <c r="D721" s="123">
        <v>223</v>
      </c>
      <c r="E721" s="125">
        <v>800</v>
      </c>
      <c r="F721" s="157" t="s">
        <v>1</v>
      </c>
      <c r="G721" s="164" t="s">
        <v>275</v>
      </c>
      <c r="H721" s="166" t="s">
        <v>272</v>
      </c>
      <c r="I721" s="112"/>
    </row>
    <row r="722" spans="1:9" x14ac:dyDescent="0.25">
      <c r="A722" s="157"/>
      <c r="B722" s="121"/>
      <c r="C722" s="122"/>
      <c r="D722" s="124"/>
      <c r="E722" s="125"/>
      <c r="F722" s="157"/>
      <c r="G722" s="165"/>
      <c r="H722" s="167"/>
      <c r="I722" s="113"/>
    </row>
    <row r="723" spans="1:9" ht="15" customHeight="1" x14ac:dyDescent="0.25">
      <c r="A723" s="157">
        <v>293</v>
      </c>
      <c r="B723" s="121" t="s">
        <v>378</v>
      </c>
      <c r="C723" s="122">
        <v>0.51300000000000001</v>
      </c>
      <c r="D723" s="123">
        <v>223</v>
      </c>
      <c r="E723" s="125">
        <v>900</v>
      </c>
      <c r="F723" s="157" t="s">
        <v>1</v>
      </c>
      <c r="G723" s="164" t="s">
        <v>275</v>
      </c>
      <c r="H723" s="166" t="s">
        <v>272</v>
      </c>
      <c r="I723" s="112"/>
    </row>
    <row r="724" spans="1:9" x14ac:dyDescent="0.25">
      <c r="A724" s="157"/>
      <c r="B724" s="121"/>
      <c r="C724" s="122"/>
      <c r="D724" s="124"/>
      <c r="E724" s="125"/>
      <c r="F724" s="157"/>
      <c r="G724" s="165"/>
      <c r="H724" s="167"/>
      <c r="I724" s="113"/>
    </row>
    <row r="725" spans="1:9" ht="15" customHeight="1" x14ac:dyDescent="0.25">
      <c r="A725" s="295" t="s">
        <v>18</v>
      </c>
      <c r="B725" s="296"/>
      <c r="C725" s="52">
        <f>SUM(C713:C724)</f>
        <v>5.5429999999999993</v>
      </c>
      <c r="D725" s="92"/>
      <c r="E725" s="52">
        <f>SUM(E713,E715%,E717,E719,E721,E723)</f>
        <v>3275.86</v>
      </c>
      <c r="F725" s="24" t="s">
        <v>1</v>
      </c>
      <c r="G725" s="313" t="s">
        <v>272</v>
      </c>
      <c r="H725" s="314"/>
      <c r="I725" s="32"/>
    </row>
    <row r="726" spans="1:9" ht="15" customHeight="1" x14ac:dyDescent="0.25">
      <c r="A726" s="295" t="s">
        <v>139</v>
      </c>
      <c r="B726" s="296"/>
      <c r="C726" s="296"/>
      <c r="D726" s="296"/>
      <c r="E726" s="296"/>
      <c r="F726" s="296"/>
      <c r="G726" s="296"/>
      <c r="H726" s="296"/>
      <c r="I726" s="336"/>
    </row>
    <row r="727" spans="1:9" x14ac:dyDescent="0.25">
      <c r="A727" s="157">
        <v>294</v>
      </c>
      <c r="B727" s="121" t="s">
        <v>140</v>
      </c>
      <c r="C727" s="162">
        <v>2.052</v>
      </c>
      <c r="D727" s="123">
        <v>901</v>
      </c>
      <c r="E727" s="114">
        <v>901</v>
      </c>
      <c r="F727" s="263" t="s">
        <v>1</v>
      </c>
      <c r="G727" s="164" t="s">
        <v>275</v>
      </c>
      <c r="H727" s="166" t="s">
        <v>272</v>
      </c>
      <c r="I727" s="112" t="s">
        <v>872</v>
      </c>
    </row>
    <row r="728" spans="1:9" x14ac:dyDescent="0.25">
      <c r="A728" s="157"/>
      <c r="B728" s="121"/>
      <c r="C728" s="191"/>
      <c r="D728" s="124"/>
      <c r="E728" s="116"/>
      <c r="F728" s="265"/>
      <c r="G728" s="165"/>
      <c r="H728" s="167"/>
      <c r="I728" s="113"/>
    </row>
    <row r="729" spans="1:9" ht="20.25" customHeight="1" x14ac:dyDescent="0.25">
      <c r="A729" s="157">
        <v>295</v>
      </c>
      <c r="B729" s="121" t="s">
        <v>141</v>
      </c>
      <c r="C729" s="122">
        <v>2.0569999999999999</v>
      </c>
      <c r="D729" s="123">
        <v>935</v>
      </c>
      <c r="E729" s="125">
        <v>935</v>
      </c>
      <c r="F729" s="157" t="s">
        <v>1</v>
      </c>
      <c r="G729" s="164" t="s">
        <v>275</v>
      </c>
      <c r="H729" s="166" t="s">
        <v>272</v>
      </c>
      <c r="I729" s="112" t="s">
        <v>873</v>
      </c>
    </row>
    <row r="730" spans="1:9" x14ac:dyDescent="0.25">
      <c r="A730" s="157"/>
      <c r="B730" s="121"/>
      <c r="C730" s="122"/>
      <c r="D730" s="124"/>
      <c r="E730" s="125"/>
      <c r="F730" s="157"/>
      <c r="G730" s="165"/>
      <c r="H730" s="167"/>
      <c r="I730" s="113"/>
    </row>
    <row r="731" spans="1:9" ht="15" customHeight="1" x14ac:dyDescent="0.25">
      <c r="A731" s="157">
        <v>296</v>
      </c>
      <c r="B731" s="121" t="s">
        <v>79</v>
      </c>
      <c r="C731" s="162">
        <v>2.2829999999999999</v>
      </c>
      <c r="D731" s="123">
        <v>761</v>
      </c>
      <c r="E731" s="125">
        <v>761</v>
      </c>
      <c r="F731" s="157" t="s">
        <v>1</v>
      </c>
      <c r="G731" s="164" t="s">
        <v>275</v>
      </c>
      <c r="H731" s="166" t="s">
        <v>272</v>
      </c>
      <c r="I731" s="112" t="s">
        <v>874</v>
      </c>
    </row>
    <row r="732" spans="1:9" x14ac:dyDescent="0.25">
      <c r="A732" s="157"/>
      <c r="B732" s="121"/>
      <c r="C732" s="163"/>
      <c r="D732" s="124"/>
      <c r="E732" s="125"/>
      <c r="F732" s="157"/>
      <c r="G732" s="165"/>
      <c r="H732" s="167"/>
      <c r="I732" s="113"/>
    </row>
    <row r="733" spans="1:9" ht="15" customHeight="1" x14ac:dyDescent="0.25">
      <c r="A733" s="157">
        <v>297</v>
      </c>
      <c r="B733" s="121" t="s">
        <v>401</v>
      </c>
      <c r="C733" s="162">
        <v>7.0750000000000002</v>
      </c>
      <c r="D733" s="123">
        <v>1389</v>
      </c>
      <c r="E733" s="125">
        <v>1389</v>
      </c>
      <c r="F733" s="157" t="s">
        <v>1</v>
      </c>
      <c r="G733" s="164" t="s">
        <v>275</v>
      </c>
      <c r="H733" s="166" t="s">
        <v>272</v>
      </c>
      <c r="I733" s="112" t="s">
        <v>860</v>
      </c>
    </row>
    <row r="734" spans="1:9" ht="51" customHeight="1" x14ac:dyDescent="0.25">
      <c r="A734" s="157"/>
      <c r="B734" s="121"/>
      <c r="C734" s="163"/>
      <c r="D734" s="124"/>
      <c r="E734" s="125"/>
      <c r="F734" s="157"/>
      <c r="G734" s="165"/>
      <c r="H734" s="167"/>
      <c r="I734" s="113"/>
    </row>
    <row r="735" spans="1:9" ht="15" customHeight="1" x14ac:dyDescent="0.25">
      <c r="A735" s="157">
        <v>297</v>
      </c>
      <c r="B735" s="121" t="s">
        <v>238</v>
      </c>
      <c r="C735" s="162">
        <v>1.5</v>
      </c>
      <c r="D735" s="123">
        <v>1389</v>
      </c>
      <c r="E735" s="125">
        <v>500</v>
      </c>
      <c r="F735" s="157" t="s">
        <v>1</v>
      </c>
      <c r="G735" s="164" t="s">
        <v>275</v>
      </c>
      <c r="H735" s="166" t="s">
        <v>272</v>
      </c>
      <c r="I735" s="112"/>
    </row>
    <row r="736" spans="1:9" ht="51" customHeight="1" x14ac:dyDescent="0.25">
      <c r="A736" s="157"/>
      <c r="B736" s="121"/>
      <c r="C736" s="163"/>
      <c r="D736" s="124"/>
      <c r="E736" s="125"/>
      <c r="F736" s="157"/>
      <c r="G736" s="165"/>
      <c r="H736" s="167"/>
      <c r="I736" s="113"/>
    </row>
    <row r="737" spans="1:9" ht="15" customHeight="1" x14ac:dyDescent="0.25">
      <c r="A737" s="157">
        <v>297</v>
      </c>
      <c r="B737" s="121" t="s">
        <v>1041</v>
      </c>
      <c r="C737" s="162">
        <v>1.2</v>
      </c>
      <c r="D737" s="123">
        <v>1389</v>
      </c>
      <c r="E737" s="125">
        <v>1300</v>
      </c>
      <c r="F737" s="157" t="s">
        <v>1</v>
      </c>
      <c r="G737" s="164" t="s">
        <v>275</v>
      </c>
      <c r="H737" s="166" t="s">
        <v>272</v>
      </c>
      <c r="I737" s="112"/>
    </row>
    <row r="738" spans="1:9" ht="51" customHeight="1" x14ac:dyDescent="0.25">
      <c r="A738" s="157"/>
      <c r="B738" s="121"/>
      <c r="C738" s="163"/>
      <c r="D738" s="124"/>
      <c r="E738" s="125"/>
      <c r="F738" s="157"/>
      <c r="G738" s="165"/>
      <c r="H738" s="167"/>
      <c r="I738" s="113"/>
    </row>
    <row r="739" spans="1:9" ht="15" customHeight="1" x14ac:dyDescent="0.25">
      <c r="A739" s="157">
        <v>297</v>
      </c>
      <c r="B739" s="121" t="s">
        <v>1042</v>
      </c>
      <c r="C739" s="162">
        <v>0.8</v>
      </c>
      <c r="D739" s="123">
        <v>1389</v>
      </c>
      <c r="E739" s="125">
        <v>200</v>
      </c>
      <c r="F739" s="157" t="s">
        <v>1</v>
      </c>
      <c r="G739" s="164" t="s">
        <v>275</v>
      </c>
      <c r="H739" s="166" t="s">
        <v>272</v>
      </c>
      <c r="I739" s="112"/>
    </row>
    <row r="740" spans="1:9" ht="51" customHeight="1" x14ac:dyDescent="0.25">
      <c r="A740" s="157"/>
      <c r="B740" s="121"/>
      <c r="C740" s="163"/>
      <c r="D740" s="124"/>
      <c r="E740" s="125"/>
      <c r="F740" s="157"/>
      <c r="G740" s="165"/>
      <c r="H740" s="167"/>
      <c r="I740" s="113"/>
    </row>
    <row r="741" spans="1:9" ht="15" customHeight="1" x14ac:dyDescent="0.25">
      <c r="A741" s="157">
        <v>297</v>
      </c>
      <c r="B741" s="121" t="s">
        <v>87</v>
      </c>
      <c r="C741" s="162">
        <v>0.8</v>
      </c>
      <c r="D741" s="123">
        <v>1389</v>
      </c>
      <c r="E741" s="125">
        <v>600</v>
      </c>
      <c r="F741" s="157" t="s">
        <v>1</v>
      </c>
      <c r="G741" s="164" t="s">
        <v>275</v>
      </c>
      <c r="H741" s="166" t="s">
        <v>272</v>
      </c>
      <c r="I741" s="112"/>
    </row>
    <row r="742" spans="1:9" ht="51" customHeight="1" x14ac:dyDescent="0.25">
      <c r="A742" s="157"/>
      <c r="B742" s="121"/>
      <c r="C742" s="163"/>
      <c r="D742" s="124"/>
      <c r="E742" s="125"/>
      <c r="F742" s="157"/>
      <c r="G742" s="165"/>
      <c r="H742" s="167"/>
      <c r="I742" s="113"/>
    </row>
    <row r="743" spans="1:9" ht="15" customHeight="1" x14ac:dyDescent="0.25">
      <c r="A743" s="157">
        <v>297</v>
      </c>
      <c r="B743" s="121" t="s">
        <v>377</v>
      </c>
      <c r="C743" s="162">
        <v>0.62</v>
      </c>
      <c r="D743" s="123">
        <v>1389</v>
      </c>
      <c r="E743" s="125">
        <v>600</v>
      </c>
      <c r="F743" s="157" t="s">
        <v>1</v>
      </c>
      <c r="G743" s="164" t="s">
        <v>275</v>
      </c>
      <c r="H743" s="166" t="s">
        <v>272</v>
      </c>
      <c r="I743" s="112"/>
    </row>
    <row r="744" spans="1:9" ht="51" customHeight="1" x14ac:dyDescent="0.25">
      <c r="A744" s="157"/>
      <c r="B744" s="121"/>
      <c r="C744" s="163"/>
      <c r="D744" s="124"/>
      <c r="E744" s="125"/>
      <c r="F744" s="157"/>
      <c r="G744" s="165"/>
      <c r="H744" s="167"/>
      <c r="I744" s="113"/>
    </row>
    <row r="745" spans="1:9" ht="15" customHeight="1" x14ac:dyDescent="0.25">
      <c r="A745" s="157">
        <v>297</v>
      </c>
      <c r="B745" s="121" t="s">
        <v>53</v>
      </c>
      <c r="C745" s="162">
        <v>0.94499999999999995</v>
      </c>
      <c r="D745" s="123">
        <v>1389</v>
      </c>
      <c r="E745" s="125">
        <v>400</v>
      </c>
      <c r="F745" s="157" t="s">
        <v>1</v>
      </c>
      <c r="G745" s="164" t="s">
        <v>275</v>
      </c>
      <c r="H745" s="166" t="s">
        <v>272</v>
      </c>
      <c r="I745" s="112"/>
    </row>
    <row r="746" spans="1:9" ht="51" customHeight="1" x14ac:dyDescent="0.25">
      <c r="A746" s="157"/>
      <c r="B746" s="121"/>
      <c r="C746" s="163"/>
      <c r="D746" s="124"/>
      <c r="E746" s="125"/>
      <c r="F746" s="157"/>
      <c r="G746" s="165"/>
      <c r="H746" s="167"/>
      <c r="I746" s="113"/>
    </row>
    <row r="747" spans="1:9" ht="15" customHeight="1" x14ac:dyDescent="0.25">
      <c r="A747" s="157">
        <v>297</v>
      </c>
      <c r="B747" s="121" t="s">
        <v>293</v>
      </c>
      <c r="C747" s="162">
        <v>0.3</v>
      </c>
      <c r="D747" s="123">
        <v>1389</v>
      </c>
      <c r="E747" s="125">
        <v>200</v>
      </c>
      <c r="F747" s="157" t="s">
        <v>1</v>
      </c>
      <c r="G747" s="164" t="s">
        <v>275</v>
      </c>
      <c r="H747" s="166" t="s">
        <v>272</v>
      </c>
      <c r="I747" s="112"/>
    </row>
    <row r="748" spans="1:9" ht="51" customHeight="1" x14ac:dyDescent="0.25">
      <c r="A748" s="157"/>
      <c r="B748" s="121"/>
      <c r="C748" s="163"/>
      <c r="D748" s="124"/>
      <c r="E748" s="125"/>
      <c r="F748" s="157"/>
      <c r="G748" s="165"/>
      <c r="H748" s="167"/>
      <c r="I748" s="113"/>
    </row>
    <row r="749" spans="1:9" ht="15" customHeight="1" x14ac:dyDescent="0.25">
      <c r="A749" s="157">
        <v>297</v>
      </c>
      <c r="B749" s="121" t="s">
        <v>79</v>
      </c>
      <c r="C749" s="162">
        <v>0.8</v>
      </c>
      <c r="D749" s="123">
        <v>1389</v>
      </c>
      <c r="E749" s="125">
        <v>300</v>
      </c>
      <c r="F749" s="157" t="s">
        <v>1</v>
      </c>
      <c r="G749" s="164" t="s">
        <v>275</v>
      </c>
      <c r="H749" s="166" t="s">
        <v>272</v>
      </c>
      <c r="I749" s="112"/>
    </row>
    <row r="750" spans="1:9" ht="51" customHeight="1" x14ac:dyDescent="0.25">
      <c r="A750" s="157"/>
      <c r="B750" s="121"/>
      <c r="C750" s="163"/>
      <c r="D750" s="124"/>
      <c r="E750" s="125"/>
      <c r="F750" s="157"/>
      <c r="G750" s="165"/>
      <c r="H750" s="167"/>
      <c r="I750" s="113"/>
    </row>
    <row r="751" spans="1:9" ht="15" customHeight="1" x14ac:dyDescent="0.25">
      <c r="A751" s="157">
        <v>297</v>
      </c>
      <c r="B751" s="121" t="s">
        <v>84</v>
      </c>
      <c r="C751" s="162">
        <v>0.8</v>
      </c>
      <c r="D751" s="123">
        <v>1389</v>
      </c>
      <c r="E751" s="125">
        <v>260</v>
      </c>
      <c r="F751" s="157" t="s">
        <v>1</v>
      </c>
      <c r="G751" s="164" t="s">
        <v>275</v>
      </c>
      <c r="H751" s="166" t="s">
        <v>272</v>
      </c>
      <c r="I751" s="112"/>
    </row>
    <row r="752" spans="1:9" ht="51" customHeight="1" x14ac:dyDescent="0.25">
      <c r="A752" s="157"/>
      <c r="B752" s="121"/>
      <c r="C752" s="163"/>
      <c r="D752" s="124"/>
      <c r="E752" s="125"/>
      <c r="F752" s="157"/>
      <c r="G752" s="165"/>
      <c r="H752" s="167"/>
      <c r="I752" s="113"/>
    </row>
    <row r="753" spans="1:9" ht="15" customHeight="1" x14ac:dyDescent="0.25">
      <c r="A753" s="157">
        <v>297</v>
      </c>
      <c r="B753" s="121" t="s">
        <v>395</v>
      </c>
      <c r="C753" s="162">
        <v>0.9</v>
      </c>
      <c r="D753" s="123">
        <v>1389</v>
      </c>
      <c r="E753" s="125">
        <v>300</v>
      </c>
      <c r="F753" s="157" t="s">
        <v>1</v>
      </c>
      <c r="G753" s="164" t="s">
        <v>275</v>
      </c>
      <c r="H753" s="166" t="s">
        <v>272</v>
      </c>
      <c r="I753" s="112"/>
    </row>
    <row r="754" spans="1:9" ht="51" customHeight="1" x14ac:dyDescent="0.25">
      <c r="A754" s="157"/>
      <c r="B754" s="121"/>
      <c r="C754" s="163"/>
      <c r="D754" s="124"/>
      <c r="E754" s="125"/>
      <c r="F754" s="157"/>
      <c r="G754" s="165"/>
      <c r="H754" s="167"/>
      <c r="I754" s="113"/>
    </row>
    <row r="755" spans="1:9" ht="15" customHeight="1" x14ac:dyDescent="0.25">
      <c r="A755" s="195" t="s">
        <v>18</v>
      </c>
      <c r="B755" s="195"/>
      <c r="C755" s="52">
        <f>SUM(C727:C754)</f>
        <v>22.132000000000001</v>
      </c>
      <c r="D755" s="82"/>
      <c r="E755" s="52">
        <f>SUM(E753,E751,E749,E747,E745,E743,E741,E739,E737,E735,E733,E731,E729,E727)</f>
        <v>8646</v>
      </c>
      <c r="F755" s="53" t="s">
        <v>1</v>
      </c>
      <c r="G755" s="160" t="s">
        <v>272</v>
      </c>
      <c r="H755" s="185"/>
      <c r="I755" s="32"/>
    </row>
    <row r="756" spans="1:9" ht="30" customHeight="1" x14ac:dyDescent="0.25">
      <c r="A756" s="277" t="s">
        <v>251</v>
      </c>
      <c r="B756" s="278"/>
      <c r="C756" s="294">
        <f>SUM(C684,C700,C711,C755)</f>
        <v>75.674000000000007</v>
      </c>
      <c r="D756" s="72"/>
      <c r="E756" s="20">
        <v>0</v>
      </c>
      <c r="F756" s="53" t="s">
        <v>23</v>
      </c>
      <c r="G756" s="203">
        <f>SUM(E756,E757,E758)</f>
        <v>28457.86</v>
      </c>
      <c r="H756" s="209"/>
      <c r="I756" s="337"/>
    </row>
    <row r="757" spans="1:9" ht="15.75" x14ac:dyDescent="0.25">
      <c r="A757" s="279"/>
      <c r="B757" s="280"/>
      <c r="C757" s="294"/>
      <c r="D757" s="73"/>
      <c r="E757" s="20">
        <f>SUM(E711,E700)</f>
        <v>5562</v>
      </c>
      <c r="F757" s="53" t="s">
        <v>7</v>
      </c>
      <c r="G757" s="205"/>
      <c r="H757" s="210"/>
      <c r="I757" s="338"/>
    </row>
    <row r="758" spans="1:9" ht="15.75" x14ac:dyDescent="0.25">
      <c r="A758" s="281"/>
      <c r="B758" s="282"/>
      <c r="C758" s="294"/>
      <c r="D758" s="74"/>
      <c r="E758" s="20">
        <f>SUM(E755,E725,E701,E684)</f>
        <v>22895.86</v>
      </c>
      <c r="F758" s="53" t="s">
        <v>1</v>
      </c>
      <c r="G758" s="207"/>
      <c r="H758" s="211"/>
      <c r="I758" s="339"/>
    </row>
    <row r="759" spans="1:9" ht="25.5" customHeight="1" x14ac:dyDescent="0.25">
      <c r="A759" s="291" t="s">
        <v>254</v>
      </c>
      <c r="B759" s="292"/>
      <c r="C759" s="292"/>
      <c r="D759" s="292"/>
      <c r="E759" s="292"/>
      <c r="F759" s="292"/>
      <c r="G759" s="292"/>
      <c r="H759" s="292"/>
      <c r="I759" s="293"/>
    </row>
    <row r="760" spans="1:9" ht="16.5" customHeight="1" x14ac:dyDescent="0.25">
      <c r="A760" s="199" t="s">
        <v>142</v>
      </c>
      <c r="B760" s="200"/>
      <c r="C760" s="200"/>
      <c r="D760" s="200"/>
      <c r="E760" s="200"/>
      <c r="F760" s="200"/>
      <c r="G760" s="200"/>
      <c r="H760" s="200"/>
      <c r="I760" s="201"/>
    </row>
    <row r="761" spans="1:9" s="8" customFormat="1" x14ac:dyDescent="0.25">
      <c r="A761" s="120">
        <v>298</v>
      </c>
      <c r="B761" s="121" t="s">
        <v>6</v>
      </c>
      <c r="C761" s="162">
        <v>3.8959999999999999</v>
      </c>
      <c r="D761" s="123">
        <v>945</v>
      </c>
      <c r="E761" s="37">
        <v>445</v>
      </c>
      <c r="F761" s="36" t="s">
        <v>23</v>
      </c>
      <c r="G761" s="153" t="s">
        <v>275</v>
      </c>
      <c r="H761" s="128" t="s">
        <v>272</v>
      </c>
      <c r="I761" s="112" t="s">
        <v>601</v>
      </c>
    </row>
    <row r="762" spans="1:9" s="8" customFormat="1" x14ac:dyDescent="0.25">
      <c r="A762" s="120"/>
      <c r="B762" s="121"/>
      <c r="C762" s="163"/>
      <c r="D762" s="124"/>
      <c r="E762" s="37">
        <v>500</v>
      </c>
      <c r="F762" s="36" t="s">
        <v>7</v>
      </c>
      <c r="G762" s="155"/>
      <c r="H762" s="129"/>
      <c r="I762" s="113"/>
    </row>
    <row r="763" spans="1:9" s="8" customFormat="1" x14ac:dyDescent="0.25">
      <c r="A763" s="120">
        <v>299</v>
      </c>
      <c r="B763" s="121" t="s">
        <v>71</v>
      </c>
      <c r="C763" s="162">
        <v>8.23</v>
      </c>
      <c r="D763" s="123">
        <v>2140</v>
      </c>
      <c r="E763" s="125">
        <v>2140</v>
      </c>
      <c r="F763" s="120" t="s">
        <v>23</v>
      </c>
      <c r="G763" s="153" t="s">
        <v>275</v>
      </c>
      <c r="H763" s="128" t="s">
        <v>272</v>
      </c>
      <c r="I763" s="112" t="s">
        <v>602</v>
      </c>
    </row>
    <row r="764" spans="1:9" s="8" customFormat="1" x14ac:dyDescent="0.25">
      <c r="A764" s="120"/>
      <c r="B764" s="121"/>
      <c r="C764" s="163"/>
      <c r="D764" s="124"/>
      <c r="E764" s="125"/>
      <c r="F764" s="120"/>
      <c r="G764" s="155"/>
      <c r="H764" s="129"/>
      <c r="I764" s="113"/>
    </row>
    <row r="765" spans="1:9" s="8" customFormat="1" x14ac:dyDescent="0.25">
      <c r="A765" s="120">
        <v>300</v>
      </c>
      <c r="B765" s="121" t="s">
        <v>4</v>
      </c>
      <c r="C765" s="162">
        <v>8.3190000000000008</v>
      </c>
      <c r="D765" s="123">
        <v>1839</v>
      </c>
      <c r="E765" s="37">
        <v>690</v>
      </c>
      <c r="F765" s="36" t="s">
        <v>23</v>
      </c>
      <c r="G765" s="153" t="s">
        <v>275</v>
      </c>
      <c r="H765" s="128" t="s">
        <v>272</v>
      </c>
      <c r="I765" s="112" t="s">
        <v>603</v>
      </c>
    </row>
    <row r="766" spans="1:9" s="8" customFormat="1" x14ac:dyDescent="0.25">
      <c r="A766" s="120"/>
      <c r="B766" s="121"/>
      <c r="C766" s="163"/>
      <c r="D766" s="124"/>
      <c r="E766" s="37">
        <v>1149</v>
      </c>
      <c r="F766" s="36" t="s">
        <v>7</v>
      </c>
      <c r="G766" s="155"/>
      <c r="H766" s="129"/>
      <c r="I766" s="113"/>
    </row>
    <row r="767" spans="1:9" x14ac:dyDescent="0.25">
      <c r="A767" s="120">
        <v>301</v>
      </c>
      <c r="B767" s="121" t="s">
        <v>42</v>
      </c>
      <c r="C767" s="162">
        <v>2.238</v>
      </c>
      <c r="D767" s="123">
        <v>509</v>
      </c>
      <c r="E767" s="125">
        <v>509</v>
      </c>
      <c r="F767" s="120" t="s">
        <v>23</v>
      </c>
      <c r="G767" s="153" t="s">
        <v>275</v>
      </c>
      <c r="H767" s="128" t="s">
        <v>272</v>
      </c>
      <c r="I767" s="112" t="s">
        <v>604</v>
      </c>
    </row>
    <row r="768" spans="1:9" ht="24.75" customHeight="1" x14ac:dyDescent="0.25">
      <c r="A768" s="120"/>
      <c r="B768" s="121"/>
      <c r="C768" s="163"/>
      <c r="D768" s="124"/>
      <c r="E768" s="125"/>
      <c r="F768" s="120"/>
      <c r="G768" s="155"/>
      <c r="H768" s="129"/>
      <c r="I768" s="113"/>
    </row>
    <row r="769" spans="1:9" x14ac:dyDescent="0.25">
      <c r="A769" s="120">
        <v>302</v>
      </c>
      <c r="B769" s="121" t="s">
        <v>79</v>
      </c>
      <c r="C769" s="162">
        <v>5.86</v>
      </c>
      <c r="D769" s="123">
        <v>1545</v>
      </c>
      <c r="E769" s="125">
        <v>1545</v>
      </c>
      <c r="F769" s="120" t="s">
        <v>23</v>
      </c>
      <c r="G769" s="153" t="s">
        <v>275</v>
      </c>
      <c r="H769" s="128" t="s">
        <v>272</v>
      </c>
      <c r="I769" s="112" t="s">
        <v>605</v>
      </c>
    </row>
    <row r="770" spans="1:9" x14ac:dyDescent="0.25">
      <c r="A770" s="120"/>
      <c r="B770" s="121"/>
      <c r="C770" s="163"/>
      <c r="D770" s="124"/>
      <c r="E770" s="125"/>
      <c r="F770" s="120"/>
      <c r="G770" s="155"/>
      <c r="H770" s="129"/>
      <c r="I770" s="113"/>
    </row>
    <row r="771" spans="1:9" x14ac:dyDescent="0.25">
      <c r="A771" s="120">
        <v>303</v>
      </c>
      <c r="B771" s="121" t="s">
        <v>10</v>
      </c>
      <c r="C771" s="162">
        <v>1.3049999999999999</v>
      </c>
      <c r="D771" s="123">
        <v>435</v>
      </c>
      <c r="E771" s="125">
        <v>435</v>
      </c>
      <c r="F771" s="120" t="s">
        <v>7</v>
      </c>
      <c r="G771" s="153" t="s">
        <v>275</v>
      </c>
      <c r="H771" s="128" t="s">
        <v>272</v>
      </c>
      <c r="I771" s="112" t="s">
        <v>606</v>
      </c>
    </row>
    <row r="772" spans="1:9" x14ac:dyDescent="0.25">
      <c r="A772" s="120"/>
      <c r="B772" s="121"/>
      <c r="C772" s="163"/>
      <c r="D772" s="124"/>
      <c r="E772" s="125"/>
      <c r="F772" s="120"/>
      <c r="G772" s="155"/>
      <c r="H772" s="129"/>
      <c r="I772" s="113"/>
    </row>
    <row r="773" spans="1:9" x14ac:dyDescent="0.25">
      <c r="A773" s="120">
        <v>304</v>
      </c>
      <c r="B773" s="121" t="s">
        <v>2</v>
      </c>
      <c r="C773" s="162">
        <v>0.53500000000000003</v>
      </c>
      <c r="D773" s="123">
        <v>174</v>
      </c>
      <c r="E773" s="125">
        <v>174</v>
      </c>
      <c r="F773" s="120" t="s">
        <v>7</v>
      </c>
      <c r="G773" s="153" t="s">
        <v>275</v>
      </c>
      <c r="H773" s="128" t="s">
        <v>272</v>
      </c>
      <c r="I773" s="112" t="s">
        <v>607</v>
      </c>
    </row>
    <row r="774" spans="1:9" x14ac:dyDescent="0.25">
      <c r="A774" s="120"/>
      <c r="B774" s="121"/>
      <c r="C774" s="163"/>
      <c r="D774" s="124"/>
      <c r="E774" s="125"/>
      <c r="F774" s="120"/>
      <c r="G774" s="155"/>
      <c r="H774" s="129"/>
      <c r="I774" s="113"/>
    </row>
    <row r="775" spans="1:9" x14ac:dyDescent="0.25">
      <c r="A775" s="120">
        <v>305</v>
      </c>
      <c r="B775" s="121" t="s">
        <v>143</v>
      </c>
      <c r="C775" s="162">
        <v>0.76900000000000002</v>
      </c>
      <c r="D775" s="123">
        <v>191</v>
      </c>
      <c r="E775" s="125">
        <v>191</v>
      </c>
      <c r="F775" s="120" t="s">
        <v>7</v>
      </c>
      <c r="G775" s="153" t="s">
        <v>275</v>
      </c>
      <c r="H775" s="128" t="s">
        <v>272</v>
      </c>
      <c r="I775" s="112" t="s">
        <v>608</v>
      </c>
    </row>
    <row r="776" spans="1:9" x14ac:dyDescent="0.25">
      <c r="A776" s="120"/>
      <c r="B776" s="121"/>
      <c r="C776" s="163"/>
      <c r="D776" s="124"/>
      <c r="E776" s="125"/>
      <c r="F776" s="120"/>
      <c r="G776" s="155"/>
      <c r="H776" s="129"/>
      <c r="I776" s="113"/>
    </row>
    <row r="777" spans="1:9" ht="51.75" customHeight="1" x14ac:dyDescent="0.25">
      <c r="A777" s="133">
        <v>306</v>
      </c>
      <c r="B777" s="121" t="s">
        <v>144</v>
      </c>
      <c r="C777" s="162">
        <v>2.7109999999999999</v>
      </c>
      <c r="D777" s="123">
        <v>877</v>
      </c>
      <c r="E777" s="125">
        <v>877</v>
      </c>
      <c r="F777" s="133" t="s">
        <v>23</v>
      </c>
      <c r="G777" s="126" t="s">
        <v>275</v>
      </c>
      <c r="H777" s="128" t="s">
        <v>272</v>
      </c>
      <c r="I777" s="112" t="s">
        <v>609</v>
      </c>
    </row>
    <row r="778" spans="1:9" x14ac:dyDescent="0.25">
      <c r="A778" s="133"/>
      <c r="B778" s="121"/>
      <c r="C778" s="163"/>
      <c r="D778" s="124"/>
      <c r="E778" s="125"/>
      <c r="F778" s="133"/>
      <c r="G778" s="127"/>
      <c r="H778" s="129"/>
      <c r="I778" s="113"/>
    </row>
    <row r="779" spans="1:9" ht="15" customHeight="1" x14ac:dyDescent="0.25">
      <c r="A779" s="133">
        <v>307</v>
      </c>
      <c r="B779" s="121" t="s">
        <v>145</v>
      </c>
      <c r="C779" s="162">
        <v>19.03</v>
      </c>
      <c r="D779" s="123">
        <v>4565</v>
      </c>
      <c r="E779" s="114">
        <v>4565</v>
      </c>
      <c r="F779" s="177" t="s">
        <v>1</v>
      </c>
      <c r="G779" s="126" t="s">
        <v>289</v>
      </c>
      <c r="H779" s="128" t="s">
        <v>272</v>
      </c>
      <c r="I779" s="112" t="s">
        <v>610</v>
      </c>
    </row>
    <row r="780" spans="1:9" ht="37.5" customHeight="1" x14ac:dyDescent="0.25">
      <c r="A780" s="133"/>
      <c r="B780" s="121"/>
      <c r="C780" s="163"/>
      <c r="D780" s="124"/>
      <c r="E780" s="116"/>
      <c r="F780" s="179"/>
      <c r="G780" s="127"/>
      <c r="H780" s="129"/>
      <c r="I780" s="113"/>
    </row>
    <row r="781" spans="1:9" ht="15" customHeight="1" x14ac:dyDescent="0.25">
      <c r="A781" s="141" t="s">
        <v>18</v>
      </c>
      <c r="B781" s="142"/>
      <c r="C781" s="212">
        <f>SUM(C761:C780)</f>
        <v>52.893000000000001</v>
      </c>
      <c r="D781" s="67"/>
      <c r="E781" s="52">
        <f>SUM(E777,E769,E767,E765,E763,E761)</f>
        <v>6206</v>
      </c>
      <c r="F781" s="53" t="s">
        <v>23</v>
      </c>
      <c r="G781" s="153" t="s">
        <v>272</v>
      </c>
      <c r="H781" s="154"/>
      <c r="I781" s="182"/>
    </row>
    <row r="782" spans="1:9" x14ac:dyDescent="0.25">
      <c r="A782" s="150"/>
      <c r="B782" s="151"/>
      <c r="C782" s="212"/>
      <c r="D782" s="69"/>
      <c r="E782" s="52">
        <f>SUM(E762,E766,E771,E773,E775)</f>
        <v>2449</v>
      </c>
      <c r="F782" s="53" t="s">
        <v>7</v>
      </c>
      <c r="G782" s="186"/>
      <c r="H782" s="187"/>
      <c r="I782" s="183"/>
    </row>
    <row r="783" spans="1:9" x14ac:dyDescent="0.25">
      <c r="A783" s="143"/>
      <c r="B783" s="144"/>
      <c r="C783" s="212"/>
      <c r="D783" s="68"/>
      <c r="E783" s="52">
        <f>SUM(E779)</f>
        <v>4565</v>
      </c>
      <c r="F783" s="53" t="s">
        <v>1</v>
      </c>
      <c r="G783" s="155"/>
      <c r="H783" s="156"/>
      <c r="I783" s="184"/>
    </row>
    <row r="784" spans="1:9" ht="15" customHeight="1" x14ac:dyDescent="0.25">
      <c r="A784" s="147" t="s">
        <v>146</v>
      </c>
      <c r="B784" s="148"/>
      <c r="C784" s="148"/>
      <c r="D784" s="148"/>
      <c r="E784" s="148"/>
      <c r="F784" s="148"/>
      <c r="G784" s="148"/>
      <c r="H784" s="148"/>
      <c r="I784" s="149"/>
    </row>
    <row r="785" spans="1:9" s="8" customFormat="1" x14ac:dyDescent="0.25">
      <c r="A785" s="120">
        <v>308</v>
      </c>
      <c r="B785" s="121" t="s">
        <v>6</v>
      </c>
      <c r="C785" s="122">
        <v>6.9450000000000003</v>
      </c>
      <c r="D785" s="123">
        <v>1797</v>
      </c>
      <c r="E785" s="37">
        <v>300</v>
      </c>
      <c r="F785" s="36" t="s">
        <v>23</v>
      </c>
      <c r="G785" s="153" t="s">
        <v>275</v>
      </c>
      <c r="H785" s="128" t="s">
        <v>272</v>
      </c>
      <c r="I785" s="112" t="s">
        <v>611</v>
      </c>
    </row>
    <row r="786" spans="1:9" s="8" customFormat="1" x14ac:dyDescent="0.25">
      <c r="A786" s="120"/>
      <c r="B786" s="121"/>
      <c r="C786" s="122"/>
      <c r="D786" s="124"/>
      <c r="E786" s="37">
        <v>1497</v>
      </c>
      <c r="F786" s="36" t="s">
        <v>7</v>
      </c>
      <c r="G786" s="155"/>
      <c r="H786" s="129"/>
      <c r="I786" s="113"/>
    </row>
    <row r="787" spans="1:9" ht="15" customHeight="1" x14ac:dyDescent="0.25">
      <c r="A787" s="120">
        <v>309</v>
      </c>
      <c r="B787" s="121" t="s">
        <v>61</v>
      </c>
      <c r="C787" s="122">
        <v>1.236</v>
      </c>
      <c r="D787" s="123">
        <v>309</v>
      </c>
      <c r="E787" s="125">
        <v>309</v>
      </c>
      <c r="F787" s="120" t="s">
        <v>7</v>
      </c>
      <c r="G787" s="153" t="s">
        <v>275</v>
      </c>
      <c r="H787" s="128" t="s">
        <v>272</v>
      </c>
      <c r="I787" s="112" t="s">
        <v>612</v>
      </c>
    </row>
    <row r="788" spans="1:9" x14ac:dyDescent="0.25">
      <c r="A788" s="120"/>
      <c r="B788" s="121"/>
      <c r="C788" s="122"/>
      <c r="D788" s="124"/>
      <c r="E788" s="125"/>
      <c r="F788" s="120"/>
      <c r="G788" s="155"/>
      <c r="H788" s="129"/>
      <c r="I788" s="113"/>
    </row>
    <row r="789" spans="1:9" ht="15" customHeight="1" x14ac:dyDescent="0.25">
      <c r="A789" s="120">
        <v>310</v>
      </c>
      <c r="B789" s="121" t="s">
        <v>43</v>
      </c>
      <c r="C789" s="122">
        <v>7.0049999999999999</v>
      </c>
      <c r="D789" s="123">
        <v>2165</v>
      </c>
      <c r="E789" s="114">
        <v>2165</v>
      </c>
      <c r="F789" s="117" t="s">
        <v>7</v>
      </c>
      <c r="G789" s="153" t="s">
        <v>275</v>
      </c>
      <c r="H789" s="128" t="s">
        <v>272</v>
      </c>
      <c r="I789" s="112" t="s">
        <v>613</v>
      </c>
    </row>
    <row r="790" spans="1:9" x14ac:dyDescent="0.25">
      <c r="A790" s="120"/>
      <c r="B790" s="121"/>
      <c r="C790" s="122"/>
      <c r="D790" s="124"/>
      <c r="E790" s="116"/>
      <c r="F790" s="118"/>
      <c r="G790" s="155"/>
      <c r="H790" s="129"/>
      <c r="I790" s="113"/>
    </row>
    <row r="791" spans="1:9" s="8" customFormat="1" ht="15" customHeight="1" x14ac:dyDescent="0.25">
      <c r="A791" s="120">
        <v>311</v>
      </c>
      <c r="B791" s="121" t="s">
        <v>58</v>
      </c>
      <c r="C791" s="122">
        <v>3.8380000000000001</v>
      </c>
      <c r="D791" s="123">
        <v>830</v>
      </c>
      <c r="E791" s="37">
        <v>350</v>
      </c>
      <c r="F791" s="36" t="s">
        <v>23</v>
      </c>
      <c r="G791" s="153" t="s">
        <v>275</v>
      </c>
      <c r="H791" s="128" t="s">
        <v>272</v>
      </c>
      <c r="I791" s="112" t="s">
        <v>614</v>
      </c>
    </row>
    <row r="792" spans="1:9" s="8" customFormat="1" x14ac:dyDescent="0.25">
      <c r="A792" s="120"/>
      <c r="B792" s="121"/>
      <c r="C792" s="122"/>
      <c r="D792" s="124"/>
      <c r="E792" s="37">
        <v>480</v>
      </c>
      <c r="F792" s="36" t="s">
        <v>7</v>
      </c>
      <c r="G792" s="155"/>
      <c r="H792" s="129"/>
      <c r="I792" s="113"/>
    </row>
    <row r="793" spans="1:9" ht="15" customHeight="1" x14ac:dyDescent="0.25">
      <c r="A793" s="195" t="s">
        <v>18</v>
      </c>
      <c r="B793" s="195"/>
      <c r="C793" s="212">
        <f>SUM(C785:C792)</f>
        <v>19.024000000000001</v>
      </c>
      <c r="D793" s="67"/>
      <c r="E793" s="52">
        <f>SUM(E791,E785)</f>
        <v>650</v>
      </c>
      <c r="F793" s="53" t="s">
        <v>23</v>
      </c>
      <c r="G793" s="153" t="s">
        <v>272</v>
      </c>
      <c r="H793" s="154"/>
      <c r="I793" s="337"/>
    </row>
    <row r="794" spans="1:9" x14ac:dyDescent="0.25">
      <c r="A794" s="195"/>
      <c r="B794" s="195"/>
      <c r="C794" s="212"/>
      <c r="D794" s="68"/>
      <c r="E794" s="52">
        <f>SUM(E792,E789,E787,E786)</f>
        <v>4451</v>
      </c>
      <c r="F794" s="53" t="s">
        <v>7</v>
      </c>
      <c r="G794" s="155"/>
      <c r="H794" s="156"/>
      <c r="I794" s="339"/>
    </row>
    <row r="795" spans="1:9" ht="15" customHeight="1" x14ac:dyDescent="0.25">
      <c r="A795" s="199" t="s">
        <v>147</v>
      </c>
      <c r="B795" s="200"/>
      <c r="C795" s="200"/>
      <c r="D795" s="200"/>
      <c r="E795" s="200"/>
      <c r="F795" s="200"/>
      <c r="G795" s="200"/>
      <c r="H795" s="200"/>
      <c r="I795" s="201"/>
    </row>
    <row r="796" spans="1:9" x14ac:dyDescent="0.25">
      <c r="A796" s="133">
        <v>312</v>
      </c>
      <c r="B796" s="121" t="s">
        <v>57</v>
      </c>
      <c r="C796" s="122">
        <v>5.7350000000000003</v>
      </c>
      <c r="D796" s="123">
        <v>1183</v>
      </c>
      <c r="E796" s="125">
        <v>1183</v>
      </c>
      <c r="F796" s="133" t="s">
        <v>7</v>
      </c>
      <c r="G796" s="153" t="s">
        <v>275</v>
      </c>
      <c r="H796" s="128" t="s">
        <v>272</v>
      </c>
      <c r="I796" s="112" t="s">
        <v>615</v>
      </c>
    </row>
    <row r="797" spans="1:9" x14ac:dyDescent="0.25">
      <c r="A797" s="133"/>
      <c r="B797" s="121"/>
      <c r="C797" s="122"/>
      <c r="D797" s="124"/>
      <c r="E797" s="125"/>
      <c r="F797" s="133"/>
      <c r="G797" s="155"/>
      <c r="H797" s="129"/>
      <c r="I797" s="113"/>
    </row>
    <row r="798" spans="1:9" ht="15" customHeight="1" x14ac:dyDescent="0.25">
      <c r="A798" s="133">
        <v>313</v>
      </c>
      <c r="B798" s="121" t="s">
        <v>148</v>
      </c>
      <c r="C798" s="122">
        <v>1.196</v>
      </c>
      <c r="D798" s="123">
        <v>299</v>
      </c>
      <c r="E798" s="125">
        <v>299</v>
      </c>
      <c r="F798" s="133" t="s">
        <v>7</v>
      </c>
      <c r="G798" s="153" t="s">
        <v>275</v>
      </c>
      <c r="H798" s="128" t="s">
        <v>272</v>
      </c>
      <c r="I798" s="112" t="s">
        <v>616</v>
      </c>
    </row>
    <row r="799" spans="1:9" x14ac:dyDescent="0.25">
      <c r="A799" s="133"/>
      <c r="B799" s="121"/>
      <c r="C799" s="122"/>
      <c r="D799" s="124"/>
      <c r="E799" s="125"/>
      <c r="F799" s="133"/>
      <c r="G799" s="155"/>
      <c r="H799" s="129"/>
      <c r="I799" s="113"/>
    </row>
    <row r="800" spans="1:9" ht="15" customHeight="1" x14ac:dyDescent="0.25">
      <c r="A800" s="133">
        <v>314</v>
      </c>
      <c r="B800" s="121" t="s">
        <v>3</v>
      </c>
      <c r="C800" s="122">
        <v>1.673</v>
      </c>
      <c r="D800" s="123">
        <v>669</v>
      </c>
      <c r="E800" s="125">
        <v>669</v>
      </c>
      <c r="F800" s="133" t="s">
        <v>7</v>
      </c>
      <c r="G800" s="153" t="s">
        <v>275</v>
      </c>
      <c r="H800" s="128" t="s">
        <v>272</v>
      </c>
      <c r="I800" s="112" t="s">
        <v>617</v>
      </c>
    </row>
    <row r="801" spans="1:9" x14ac:dyDescent="0.25">
      <c r="A801" s="133"/>
      <c r="B801" s="121"/>
      <c r="C801" s="122"/>
      <c r="D801" s="124"/>
      <c r="E801" s="125"/>
      <c r="F801" s="133"/>
      <c r="G801" s="155"/>
      <c r="H801" s="129"/>
      <c r="I801" s="113"/>
    </row>
    <row r="802" spans="1:9" ht="15" customHeight="1" x14ac:dyDescent="0.25">
      <c r="A802" s="133">
        <v>315</v>
      </c>
      <c r="B802" s="121" t="s">
        <v>42</v>
      </c>
      <c r="C802" s="122">
        <v>4.3470000000000004</v>
      </c>
      <c r="D802" s="123">
        <v>1198</v>
      </c>
      <c r="E802" s="125">
        <v>1198</v>
      </c>
      <c r="F802" s="133" t="s">
        <v>7</v>
      </c>
      <c r="G802" s="153" t="s">
        <v>275</v>
      </c>
      <c r="H802" s="128" t="s">
        <v>272</v>
      </c>
      <c r="I802" s="112" t="s">
        <v>618</v>
      </c>
    </row>
    <row r="803" spans="1:9" x14ac:dyDescent="0.25">
      <c r="A803" s="133"/>
      <c r="B803" s="121"/>
      <c r="C803" s="122"/>
      <c r="D803" s="124"/>
      <c r="E803" s="125"/>
      <c r="F803" s="133"/>
      <c r="G803" s="155"/>
      <c r="H803" s="129"/>
      <c r="I803" s="113"/>
    </row>
    <row r="804" spans="1:9" ht="15" customHeight="1" x14ac:dyDescent="0.25">
      <c r="A804" s="133">
        <v>316</v>
      </c>
      <c r="B804" s="121" t="s">
        <v>149</v>
      </c>
      <c r="C804" s="122">
        <v>1.26</v>
      </c>
      <c r="D804" s="123">
        <v>420</v>
      </c>
      <c r="E804" s="125">
        <v>420</v>
      </c>
      <c r="F804" s="133" t="s">
        <v>7</v>
      </c>
      <c r="G804" s="153" t="s">
        <v>275</v>
      </c>
      <c r="H804" s="128" t="s">
        <v>272</v>
      </c>
      <c r="I804" s="112" t="s">
        <v>619</v>
      </c>
    </row>
    <row r="805" spans="1:9" x14ac:dyDescent="0.25">
      <c r="A805" s="133"/>
      <c r="B805" s="121"/>
      <c r="C805" s="122"/>
      <c r="D805" s="124"/>
      <c r="E805" s="125"/>
      <c r="F805" s="133"/>
      <c r="G805" s="155"/>
      <c r="H805" s="129"/>
      <c r="I805" s="113"/>
    </row>
    <row r="806" spans="1:9" ht="15" customHeight="1" x14ac:dyDescent="0.25">
      <c r="A806" s="133">
        <v>317</v>
      </c>
      <c r="B806" s="121" t="s">
        <v>985</v>
      </c>
      <c r="C806" s="122">
        <v>2.1720000000000002</v>
      </c>
      <c r="D806" s="123">
        <v>543</v>
      </c>
      <c r="E806" s="125">
        <v>543</v>
      </c>
      <c r="F806" s="133" t="s">
        <v>7</v>
      </c>
      <c r="G806" s="153" t="s">
        <v>275</v>
      </c>
      <c r="H806" s="128" t="s">
        <v>272</v>
      </c>
      <c r="I806" s="112" t="s">
        <v>620</v>
      </c>
    </row>
    <row r="807" spans="1:9" x14ac:dyDescent="0.25">
      <c r="A807" s="133"/>
      <c r="B807" s="121"/>
      <c r="C807" s="122"/>
      <c r="D807" s="124"/>
      <c r="E807" s="125"/>
      <c r="F807" s="133"/>
      <c r="G807" s="155"/>
      <c r="H807" s="129"/>
      <c r="I807" s="113"/>
    </row>
    <row r="808" spans="1:9" ht="15" customHeight="1" x14ac:dyDescent="0.25">
      <c r="A808" s="133">
        <v>318</v>
      </c>
      <c r="B808" s="121" t="s">
        <v>150</v>
      </c>
      <c r="C808" s="122">
        <v>1.212</v>
      </c>
      <c r="D808" s="123">
        <v>303</v>
      </c>
      <c r="E808" s="125">
        <v>303</v>
      </c>
      <c r="F808" s="133" t="s">
        <v>7</v>
      </c>
      <c r="G808" s="153" t="s">
        <v>275</v>
      </c>
      <c r="H808" s="128" t="s">
        <v>272</v>
      </c>
      <c r="I808" s="112" t="s">
        <v>621</v>
      </c>
    </row>
    <row r="809" spans="1:9" x14ac:dyDescent="0.25">
      <c r="A809" s="133"/>
      <c r="B809" s="121"/>
      <c r="C809" s="122"/>
      <c r="D809" s="124"/>
      <c r="E809" s="125"/>
      <c r="F809" s="133"/>
      <c r="G809" s="155"/>
      <c r="H809" s="129"/>
      <c r="I809" s="113"/>
    </row>
    <row r="810" spans="1:9" ht="16.5" customHeight="1" x14ac:dyDescent="0.25">
      <c r="A810" s="133">
        <v>319</v>
      </c>
      <c r="B810" s="121" t="s">
        <v>151</v>
      </c>
      <c r="C810" s="122">
        <v>5.6980000000000004</v>
      </c>
      <c r="D810" s="123">
        <v>928</v>
      </c>
      <c r="E810" s="125">
        <v>928</v>
      </c>
      <c r="F810" s="133" t="s">
        <v>7</v>
      </c>
      <c r="G810" s="153" t="s">
        <v>289</v>
      </c>
      <c r="H810" s="93" t="s">
        <v>333</v>
      </c>
      <c r="I810" s="112" t="s">
        <v>622</v>
      </c>
    </row>
    <row r="811" spans="1:9" ht="18" customHeight="1" x14ac:dyDescent="0.25">
      <c r="A811" s="133"/>
      <c r="B811" s="121"/>
      <c r="C811" s="122"/>
      <c r="D811" s="124"/>
      <c r="E811" s="125"/>
      <c r="F811" s="133"/>
      <c r="G811" s="155"/>
      <c r="H811" s="93" t="s">
        <v>334</v>
      </c>
      <c r="I811" s="113"/>
    </row>
    <row r="812" spans="1:9" ht="15" customHeight="1" x14ac:dyDescent="0.25">
      <c r="A812" s="195" t="s">
        <v>18</v>
      </c>
      <c r="B812" s="195"/>
      <c r="C812" s="52">
        <f>SUM(C796:C811)</f>
        <v>23.292999999999999</v>
      </c>
      <c r="D812" s="82"/>
      <c r="E812" s="52">
        <f>SUM(E796,E798,E800,E802,E804,E806,E808,E810)</f>
        <v>5543</v>
      </c>
      <c r="F812" s="53" t="s">
        <v>7</v>
      </c>
      <c r="G812" s="160" t="s">
        <v>272</v>
      </c>
      <c r="H812" s="185"/>
      <c r="I812" s="32"/>
    </row>
    <row r="813" spans="1:9" ht="34.5" customHeight="1" x14ac:dyDescent="0.25">
      <c r="A813" s="277" t="s">
        <v>253</v>
      </c>
      <c r="B813" s="278"/>
      <c r="C813" s="294">
        <f>SUM(C781,C793,C812)</f>
        <v>95.210000000000008</v>
      </c>
      <c r="D813" s="72"/>
      <c r="E813" s="20">
        <f>SUM(E793,E781)</f>
        <v>6856</v>
      </c>
      <c r="F813" s="53" t="s">
        <v>23</v>
      </c>
      <c r="G813" s="203">
        <f>SUM(E813,E814,E815)</f>
        <v>23864</v>
      </c>
      <c r="H813" s="209"/>
      <c r="I813" s="182"/>
    </row>
    <row r="814" spans="1:9" ht="15.75" x14ac:dyDescent="0.25">
      <c r="A814" s="279"/>
      <c r="B814" s="280"/>
      <c r="C814" s="294"/>
      <c r="D814" s="73"/>
      <c r="E814" s="20">
        <f>SUM(E812,E794,E782)</f>
        <v>12443</v>
      </c>
      <c r="F814" s="53" t="s">
        <v>7</v>
      </c>
      <c r="G814" s="205"/>
      <c r="H814" s="210"/>
      <c r="I814" s="183"/>
    </row>
    <row r="815" spans="1:9" ht="15.75" x14ac:dyDescent="0.25">
      <c r="A815" s="281"/>
      <c r="B815" s="282"/>
      <c r="C815" s="294"/>
      <c r="D815" s="74"/>
      <c r="E815" s="20">
        <f>SUM(E783)</f>
        <v>4565</v>
      </c>
      <c r="F815" s="53" t="s">
        <v>1</v>
      </c>
      <c r="G815" s="207"/>
      <c r="H815" s="211"/>
      <c r="I815" s="184"/>
    </row>
    <row r="816" spans="1:9" ht="24.75" customHeight="1" x14ac:dyDescent="0.25">
      <c r="A816" s="340" t="s">
        <v>256</v>
      </c>
      <c r="B816" s="341"/>
      <c r="C816" s="341"/>
      <c r="D816" s="341"/>
      <c r="E816" s="341"/>
      <c r="F816" s="341"/>
      <c r="G816" s="341"/>
      <c r="H816" s="341"/>
      <c r="I816" s="342"/>
    </row>
    <row r="817" spans="1:9" ht="20.25" customHeight="1" x14ac:dyDescent="0.25">
      <c r="A817" s="295" t="s">
        <v>152</v>
      </c>
      <c r="B817" s="296"/>
      <c r="C817" s="296"/>
      <c r="D817" s="296"/>
      <c r="E817" s="296"/>
      <c r="F817" s="296"/>
      <c r="G817" s="296"/>
      <c r="H817" s="296"/>
      <c r="I817" s="336"/>
    </row>
    <row r="818" spans="1:9" s="8" customFormat="1" ht="28.5" customHeight="1" x14ac:dyDescent="0.25">
      <c r="A818" s="120">
        <v>320</v>
      </c>
      <c r="B818" s="121" t="s">
        <v>123</v>
      </c>
      <c r="C818" s="122">
        <v>8.3610000000000007</v>
      </c>
      <c r="D818" s="123">
        <v>1607</v>
      </c>
      <c r="E818" s="37">
        <v>607</v>
      </c>
      <c r="F818" s="36" t="s">
        <v>23</v>
      </c>
      <c r="G818" s="153" t="s">
        <v>275</v>
      </c>
      <c r="H818" s="128" t="s">
        <v>272</v>
      </c>
      <c r="I818" s="112" t="s">
        <v>581</v>
      </c>
    </row>
    <row r="819" spans="1:9" s="8" customFormat="1" ht="33.75" customHeight="1" x14ac:dyDescent="0.25">
      <c r="A819" s="120"/>
      <c r="B819" s="121"/>
      <c r="C819" s="122"/>
      <c r="D819" s="124"/>
      <c r="E819" s="37">
        <v>1000</v>
      </c>
      <c r="F819" s="36" t="s">
        <v>7</v>
      </c>
      <c r="G819" s="155"/>
      <c r="H819" s="129"/>
      <c r="I819" s="113"/>
    </row>
    <row r="820" spans="1:9" x14ac:dyDescent="0.25">
      <c r="A820" s="120">
        <v>321</v>
      </c>
      <c r="B820" s="121" t="s">
        <v>97</v>
      </c>
      <c r="C820" s="122">
        <v>3.9020000000000001</v>
      </c>
      <c r="D820" s="123">
        <v>1002</v>
      </c>
      <c r="E820" s="125">
        <v>1002</v>
      </c>
      <c r="F820" s="120" t="s">
        <v>7</v>
      </c>
      <c r="G820" s="153" t="s">
        <v>275</v>
      </c>
      <c r="H820" s="128" t="s">
        <v>272</v>
      </c>
      <c r="I820" s="112" t="s">
        <v>582</v>
      </c>
    </row>
    <row r="821" spans="1:9" x14ac:dyDescent="0.25">
      <c r="A821" s="120"/>
      <c r="B821" s="121"/>
      <c r="C821" s="122"/>
      <c r="D821" s="124"/>
      <c r="E821" s="125"/>
      <c r="F821" s="120"/>
      <c r="G821" s="155"/>
      <c r="H821" s="129"/>
      <c r="I821" s="113"/>
    </row>
    <row r="822" spans="1:9" x14ac:dyDescent="0.25">
      <c r="A822" s="120">
        <v>322</v>
      </c>
      <c r="B822" s="121" t="s">
        <v>153</v>
      </c>
      <c r="C822" s="122">
        <v>3.5630000000000002</v>
      </c>
      <c r="D822" s="123">
        <v>324</v>
      </c>
      <c r="E822" s="125">
        <v>1213</v>
      </c>
      <c r="F822" s="120" t="s">
        <v>7</v>
      </c>
      <c r="G822" s="153" t="s">
        <v>275</v>
      </c>
      <c r="H822" s="128" t="s">
        <v>272</v>
      </c>
      <c r="I822" s="112" t="s">
        <v>583</v>
      </c>
    </row>
    <row r="823" spans="1:9" x14ac:dyDescent="0.25">
      <c r="A823" s="120"/>
      <c r="B823" s="121"/>
      <c r="C823" s="122"/>
      <c r="D823" s="124"/>
      <c r="E823" s="125"/>
      <c r="F823" s="120"/>
      <c r="G823" s="155"/>
      <c r="H823" s="129"/>
      <c r="I823" s="113"/>
    </row>
    <row r="824" spans="1:9" x14ac:dyDescent="0.25">
      <c r="A824" s="120">
        <v>323</v>
      </c>
      <c r="B824" s="121" t="s">
        <v>154</v>
      </c>
      <c r="C824" s="122">
        <v>1.9379999999999999</v>
      </c>
      <c r="D824" s="123">
        <v>646</v>
      </c>
      <c r="E824" s="125">
        <v>646</v>
      </c>
      <c r="F824" s="120" t="s">
        <v>1</v>
      </c>
      <c r="G824" s="153" t="s">
        <v>275</v>
      </c>
      <c r="H824" s="128" t="s">
        <v>272</v>
      </c>
      <c r="I824" s="112" t="s">
        <v>584</v>
      </c>
    </row>
    <row r="825" spans="1:9" x14ac:dyDescent="0.25">
      <c r="A825" s="120"/>
      <c r="B825" s="121"/>
      <c r="C825" s="122"/>
      <c r="D825" s="124"/>
      <c r="E825" s="125"/>
      <c r="F825" s="120"/>
      <c r="G825" s="155"/>
      <c r="H825" s="129"/>
      <c r="I825" s="113"/>
    </row>
    <row r="826" spans="1:9" ht="15" customHeight="1" x14ac:dyDescent="0.25">
      <c r="A826" s="195" t="s">
        <v>18</v>
      </c>
      <c r="B826" s="195"/>
      <c r="C826" s="212">
        <f>SUM(C818:C825)</f>
        <v>17.764000000000003</v>
      </c>
      <c r="D826" s="67"/>
      <c r="E826" s="52">
        <f>SUM(E818)</f>
        <v>607</v>
      </c>
      <c r="F826" s="53" t="s">
        <v>23</v>
      </c>
      <c r="G826" s="153" t="s">
        <v>272</v>
      </c>
      <c r="H826" s="154"/>
      <c r="I826" s="182"/>
    </row>
    <row r="827" spans="1:9" x14ac:dyDescent="0.25">
      <c r="A827" s="195"/>
      <c r="B827" s="195"/>
      <c r="C827" s="212"/>
      <c r="D827" s="69"/>
      <c r="E827" s="52">
        <f>SUM(E822,E820,E819)</f>
        <v>3215</v>
      </c>
      <c r="F827" s="53" t="s">
        <v>7</v>
      </c>
      <c r="G827" s="186"/>
      <c r="H827" s="187"/>
      <c r="I827" s="183"/>
    </row>
    <row r="828" spans="1:9" x14ac:dyDescent="0.25">
      <c r="A828" s="195"/>
      <c r="B828" s="195"/>
      <c r="C828" s="212"/>
      <c r="D828" s="68"/>
      <c r="E828" s="52">
        <f>SUM(E824)</f>
        <v>646</v>
      </c>
      <c r="F828" s="53" t="s">
        <v>1</v>
      </c>
      <c r="G828" s="155"/>
      <c r="H828" s="156"/>
      <c r="I828" s="184"/>
    </row>
    <row r="829" spans="1:9" ht="15" customHeight="1" x14ac:dyDescent="0.25">
      <c r="A829" s="147" t="s">
        <v>155</v>
      </c>
      <c r="B829" s="148"/>
      <c r="C829" s="148"/>
      <c r="D829" s="148"/>
      <c r="E829" s="148"/>
      <c r="F829" s="148"/>
      <c r="G829" s="148"/>
      <c r="H829" s="148"/>
      <c r="I829" s="149"/>
    </row>
    <row r="830" spans="1:9" x14ac:dyDescent="0.25">
      <c r="A830" s="120">
        <v>324</v>
      </c>
      <c r="B830" s="121" t="s">
        <v>11</v>
      </c>
      <c r="C830" s="162">
        <v>5.5819999999999999</v>
      </c>
      <c r="D830" s="158" t="s">
        <v>955</v>
      </c>
      <c r="E830" s="125">
        <v>1465</v>
      </c>
      <c r="F830" s="120" t="s">
        <v>7</v>
      </c>
      <c r="G830" s="153" t="s">
        <v>275</v>
      </c>
      <c r="H830" s="128" t="s">
        <v>272</v>
      </c>
      <c r="I830" s="112" t="s">
        <v>585</v>
      </c>
    </row>
    <row r="831" spans="1:9" x14ac:dyDescent="0.25">
      <c r="A831" s="120"/>
      <c r="B831" s="121"/>
      <c r="C831" s="163"/>
      <c r="D831" s="159"/>
      <c r="E831" s="125"/>
      <c r="F831" s="120"/>
      <c r="G831" s="155"/>
      <c r="H831" s="129"/>
      <c r="I831" s="113"/>
    </row>
    <row r="832" spans="1:9" ht="15" customHeight="1" x14ac:dyDescent="0.25">
      <c r="A832" s="195" t="s">
        <v>18</v>
      </c>
      <c r="B832" s="195"/>
      <c r="C832" s="212">
        <f>SUM(C830)</f>
        <v>5.5819999999999999</v>
      </c>
      <c r="D832" s="67"/>
      <c r="E832" s="212">
        <f>SUM(E830)</f>
        <v>1465</v>
      </c>
      <c r="F832" s="195" t="s">
        <v>7</v>
      </c>
      <c r="G832" s="153" t="s">
        <v>272</v>
      </c>
      <c r="H832" s="154"/>
      <c r="I832" s="337"/>
    </row>
    <row r="833" spans="1:9" ht="6" customHeight="1" x14ac:dyDescent="0.25">
      <c r="A833" s="195"/>
      <c r="B833" s="195"/>
      <c r="C833" s="212"/>
      <c r="D833" s="68"/>
      <c r="E833" s="212"/>
      <c r="F833" s="195"/>
      <c r="G833" s="155"/>
      <c r="H833" s="156"/>
      <c r="I833" s="339"/>
    </row>
    <row r="834" spans="1:9" ht="15" customHeight="1" x14ac:dyDescent="0.25">
      <c r="A834" s="147" t="s">
        <v>156</v>
      </c>
      <c r="B834" s="148"/>
      <c r="C834" s="148"/>
      <c r="D834" s="148"/>
      <c r="E834" s="148"/>
      <c r="F834" s="148"/>
      <c r="G834" s="148"/>
      <c r="H834" s="148"/>
      <c r="I834" s="149"/>
    </row>
    <row r="835" spans="1:9" x14ac:dyDescent="0.25">
      <c r="A835" s="120">
        <v>325</v>
      </c>
      <c r="B835" s="121" t="s">
        <v>41</v>
      </c>
      <c r="C835" s="122">
        <v>9.0500000000000007</v>
      </c>
      <c r="D835" s="123">
        <v>2370</v>
      </c>
      <c r="E835" s="125">
        <v>2370</v>
      </c>
      <c r="F835" s="120" t="s">
        <v>7</v>
      </c>
      <c r="G835" s="153" t="s">
        <v>275</v>
      </c>
      <c r="H835" s="128" t="s">
        <v>272</v>
      </c>
      <c r="I835" s="112" t="s">
        <v>586</v>
      </c>
    </row>
    <row r="836" spans="1:9" x14ac:dyDescent="0.25">
      <c r="A836" s="120"/>
      <c r="B836" s="121"/>
      <c r="C836" s="122"/>
      <c r="D836" s="124"/>
      <c r="E836" s="125"/>
      <c r="F836" s="120"/>
      <c r="G836" s="155"/>
      <c r="H836" s="129"/>
      <c r="I836" s="113"/>
    </row>
    <row r="837" spans="1:9" ht="15" customHeight="1" x14ac:dyDescent="0.25">
      <c r="A837" s="120">
        <v>326</v>
      </c>
      <c r="B837" s="121" t="s">
        <v>157</v>
      </c>
      <c r="C837" s="122">
        <v>2.3820000000000001</v>
      </c>
      <c r="D837" s="123">
        <v>794</v>
      </c>
      <c r="E837" s="114">
        <v>794</v>
      </c>
      <c r="F837" s="120" t="s">
        <v>1</v>
      </c>
      <c r="G837" s="153" t="s">
        <v>275</v>
      </c>
      <c r="H837" s="128" t="s">
        <v>272</v>
      </c>
      <c r="I837" s="112" t="s">
        <v>587</v>
      </c>
    </row>
    <row r="838" spans="1:9" x14ac:dyDescent="0.25">
      <c r="A838" s="120"/>
      <c r="B838" s="121"/>
      <c r="C838" s="122"/>
      <c r="D838" s="124"/>
      <c r="E838" s="116"/>
      <c r="F838" s="120"/>
      <c r="G838" s="155"/>
      <c r="H838" s="129"/>
      <c r="I838" s="113"/>
    </row>
    <row r="839" spans="1:9" ht="15" customHeight="1" x14ac:dyDescent="0.25">
      <c r="A839" s="120">
        <v>327</v>
      </c>
      <c r="B839" s="121" t="s">
        <v>158</v>
      </c>
      <c r="C839" s="122">
        <v>3.0219999999999998</v>
      </c>
      <c r="D839" s="123">
        <v>1277</v>
      </c>
      <c r="E839" s="125">
        <v>1277</v>
      </c>
      <c r="F839" s="120" t="s">
        <v>1</v>
      </c>
      <c r="G839" s="153" t="s">
        <v>275</v>
      </c>
      <c r="H839" s="128" t="s">
        <v>272</v>
      </c>
      <c r="I839" s="112" t="s">
        <v>588</v>
      </c>
    </row>
    <row r="840" spans="1:9" x14ac:dyDescent="0.25">
      <c r="A840" s="120"/>
      <c r="B840" s="121"/>
      <c r="C840" s="122"/>
      <c r="D840" s="124"/>
      <c r="E840" s="125"/>
      <c r="F840" s="120"/>
      <c r="G840" s="155"/>
      <c r="H840" s="129"/>
      <c r="I840" s="113"/>
    </row>
    <row r="841" spans="1:9" ht="29.25" customHeight="1" x14ac:dyDescent="0.25">
      <c r="A841" s="120">
        <v>328</v>
      </c>
      <c r="B841" s="180" t="s">
        <v>381</v>
      </c>
      <c r="C841" s="162">
        <v>9.2349999999999994</v>
      </c>
      <c r="D841" s="123">
        <v>1867</v>
      </c>
      <c r="E841" s="114">
        <v>1867</v>
      </c>
      <c r="F841" s="120" t="s">
        <v>1</v>
      </c>
      <c r="G841" s="153" t="s">
        <v>289</v>
      </c>
      <c r="H841" s="91" t="s">
        <v>335</v>
      </c>
      <c r="I841" s="112" t="s">
        <v>589</v>
      </c>
    </row>
    <row r="842" spans="1:9" ht="31.5" customHeight="1" x14ac:dyDescent="0.25">
      <c r="A842" s="120"/>
      <c r="B842" s="181"/>
      <c r="C842" s="163"/>
      <c r="D842" s="124"/>
      <c r="E842" s="116"/>
      <c r="F842" s="120"/>
      <c r="G842" s="155"/>
      <c r="H842" s="91" t="s">
        <v>336</v>
      </c>
      <c r="I842" s="113"/>
    </row>
    <row r="843" spans="1:9" ht="17.25" customHeight="1" x14ac:dyDescent="0.25">
      <c r="A843" s="195" t="s">
        <v>18</v>
      </c>
      <c r="B843" s="195"/>
      <c r="C843" s="212">
        <f>SUM(C835:C842)</f>
        <v>23.689</v>
      </c>
      <c r="D843" s="67"/>
      <c r="E843" s="52">
        <f>SUM(E835)</f>
        <v>2370</v>
      </c>
      <c r="F843" s="53" t="s">
        <v>7</v>
      </c>
      <c r="G843" s="153" t="s">
        <v>272</v>
      </c>
      <c r="H843" s="154"/>
      <c r="I843" s="337"/>
    </row>
    <row r="844" spans="1:9" x14ac:dyDescent="0.25">
      <c r="A844" s="195"/>
      <c r="B844" s="195"/>
      <c r="C844" s="212"/>
      <c r="D844" s="68"/>
      <c r="E844" s="52">
        <f>SUM(E837,E839,E838,E841)</f>
        <v>3938</v>
      </c>
      <c r="F844" s="53" t="s">
        <v>1</v>
      </c>
      <c r="G844" s="155"/>
      <c r="H844" s="156"/>
      <c r="I844" s="339"/>
    </row>
    <row r="845" spans="1:9" ht="15" customHeight="1" x14ac:dyDescent="0.25">
      <c r="A845" s="147" t="s">
        <v>159</v>
      </c>
      <c r="B845" s="148"/>
      <c r="C845" s="148"/>
      <c r="D845" s="148"/>
      <c r="E845" s="148"/>
      <c r="F845" s="148"/>
      <c r="G845" s="148"/>
      <c r="H845" s="148"/>
      <c r="I845" s="149"/>
    </row>
    <row r="846" spans="1:9" x14ac:dyDescent="0.25">
      <c r="A846" s="120">
        <v>329</v>
      </c>
      <c r="B846" s="121" t="s">
        <v>0</v>
      </c>
      <c r="C846" s="162">
        <v>7.55</v>
      </c>
      <c r="D846" s="123">
        <v>2223</v>
      </c>
      <c r="E846" s="114">
        <v>2223</v>
      </c>
      <c r="F846" s="117" t="s">
        <v>1</v>
      </c>
      <c r="G846" s="153" t="s">
        <v>275</v>
      </c>
      <c r="H846" s="128" t="s">
        <v>272</v>
      </c>
      <c r="I846" s="112" t="s">
        <v>590</v>
      </c>
    </row>
    <row r="847" spans="1:9" x14ac:dyDescent="0.25">
      <c r="A847" s="120"/>
      <c r="B847" s="121"/>
      <c r="C847" s="191"/>
      <c r="D847" s="124"/>
      <c r="E847" s="116"/>
      <c r="F847" s="118"/>
      <c r="G847" s="155"/>
      <c r="H847" s="129"/>
      <c r="I847" s="113"/>
    </row>
    <row r="848" spans="1:9" x14ac:dyDescent="0.25">
      <c r="A848" s="120">
        <v>330</v>
      </c>
      <c r="B848" s="121" t="s">
        <v>71</v>
      </c>
      <c r="C848" s="122">
        <v>2.3519999999999999</v>
      </c>
      <c r="D848" s="123">
        <v>784</v>
      </c>
      <c r="E848" s="125">
        <v>784</v>
      </c>
      <c r="F848" s="120" t="s">
        <v>1</v>
      </c>
      <c r="G848" s="153" t="s">
        <v>275</v>
      </c>
      <c r="H848" s="128" t="s">
        <v>272</v>
      </c>
      <c r="I848" s="112" t="s">
        <v>591</v>
      </c>
    </row>
    <row r="849" spans="1:9" x14ac:dyDescent="0.25">
      <c r="A849" s="120"/>
      <c r="B849" s="121"/>
      <c r="C849" s="122"/>
      <c r="D849" s="124"/>
      <c r="E849" s="125"/>
      <c r="F849" s="120"/>
      <c r="G849" s="155"/>
      <c r="H849" s="129"/>
      <c r="I849" s="113"/>
    </row>
    <row r="850" spans="1:9" ht="15" customHeight="1" x14ac:dyDescent="0.25">
      <c r="A850" s="120">
        <v>331</v>
      </c>
      <c r="B850" s="121" t="s">
        <v>160</v>
      </c>
      <c r="C850" s="162">
        <v>3.9489999999999998</v>
      </c>
      <c r="D850" s="123">
        <v>701</v>
      </c>
      <c r="E850" s="125">
        <v>745</v>
      </c>
      <c r="F850" s="120" t="s">
        <v>1</v>
      </c>
      <c r="G850" s="153" t="s">
        <v>275</v>
      </c>
      <c r="H850" s="267" t="s">
        <v>337</v>
      </c>
      <c r="I850" s="112" t="s">
        <v>592</v>
      </c>
    </row>
    <row r="851" spans="1:9" ht="35.25" customHeight="1" x14ac:dyDescent="0.25">
      <c r="A851" s="120"/>
      <c r="B851" s="121"/>
      <c r="C851" s="163"/>
      <c r="D851" s="124"/>
      <c r="E851" s="125"/>
      <c r="F851" s="120"/>
      <c r="G851" s="155"/>
      <c r="H851" s="268"/>
      <c r="I851" s="113"/>
    </row>
    <row r="852" spans="1:9" ht="15.75" customHeight="1" x14ac:dyDescent="0.25">
      <c r="A852" s="141" t="s">
        <v>18</v>
      </c>
      <c r="B852" s="142"/>
      <c r="C852" s="212">
        <f>SUM(C846:C851)</f>
        <v>13.850999999999999</v>
      </c>
      <c r="D852" s="67"/>
      <c r="E852" s="52"/>
      <c r="F852" s="53" t="s">
        <v>7</v>
      </c>
      <c r="G852" s="153" t="s">
        <v>272</v>
      </c>
      <c r="H852" s="154"/>
      <c r="I852" s="182"/>
    </row>
    <row r="853" spans="1:9" x14ac:dyDescent="0.25">
      <c r="A853" s="143"/>
      <c r="B853" s="144"/>
      <c r="C853" s="212"/>
      <c r="D853" s="68"/>
      <c r="E853" s="52">
        <f>SUM(E850,E848,E847,E846)</f>
        <v>3752</v>
      </c>
      <c r="F853" s="53" t="s">
        <v>1</v>
      </c>
      <c r="G853" s="155"/>
      <c r="H853" s="156"/>
      <c r="I853" s="184"/>
    </row>
    <row r="854" spans="1:9" ht="32.25" customHeight="1" x14ac:dyDescent="0.25">
      <c r="A854" s="147" t="s">
        <v>161</v>
      </c>
      <c r="B854" s="148"/>
      <c r="C854" s="148"/>
      <c r="D854" s="148"/>
      <c r="E854" s="148"/>
      <c r="F854" s="148"/>
      <c r="G854" s="148"/>
      <c r="H854" s="148"/>
      <c r="I854" s="149"/>
    </row>
    <row r="855" spans="1:9" s="8" customFormat="1" x14ac:dyDescent="0.25">
      <c r="A855" s="120">
        <v>332</v>
      </c>
      <c r="B855" s="121" t="s">
        <v>6</v>
      </c>
      <c r="C855" s="122">
        <v>8.5570000000000004</v>
      </c>
      <c r="D855" s="123">
        <v>2062</v>
      </c>
      <c r="E855" s="37">
        <v>430</v>
      </c>
      <c r="F855" s="36" t="s">
        <v>23</v>
      </c>
      <c r="G855" s="153" t="s">
        <v>275</v>
      </c>
      <c r="H855" s="128" t="s">
        <v>272</v>
      </c>
      <c r="I855" s="112" t="s">
        <v>571</v>
      </c>
    </row>
    <row r="856" spans="1:9" s="8" customFormat="1" x14ac:dyDescent="0.25">
      <c r="A856" s="120"/>
      <c r="B856" s="121"/>
      <c r="C856" s="122"/>
      <c r="D856" s="124"/>
      <c r="E856" s="37">
        <v>1630</v>
      </c>
      <c r="F856" s="36" t="s">
        <v>7</v>
      </c>
      <c r="G856" s="155"/>
      <c r="H856" s="129"/>
      <c r="I856" s="113"/>
    </row>
    <row r="857" spans="1:9" x14ac:dyDescent="0.25">
      <c r="A857" s="117">
        <v>333</v>
      </c>
      <c r="B857" s="180" t="s">
        <v>37</v>
      </c>
      <c r="C857" s="122">
        <v>3.395</v>
      </c>
      <c r="D857" s="123">
        <v>894</v>
      </c>
      <c r="E857" s="114">
        <v>894</v>
      </c>
      <c r="F857" s="117" t="s">
        <v>7</v>
      </c>
      <c r="G857" s="153" t="s">
        <v>275</v>
      </c>
      <c r="H857" s="128" t="s">
        <v>272</v>
      </c>
      <c r="I857" s="112" t="s">
        <v>572</v>
      </c>
    </row>
    <row r="858" spans="1:9" x14ac:dyDescent="0.25">
      <c r="A858" s="119"/>
      <c r="B858" s="190"/>
      <c r="C858" s="122"/>
      <c r="D858" s="192"/>
      <c r="E858" s="115"/>
      <c r="F858" s="119"/>
      <c r="G858" s="186"/>
      <c r="H858" s="252"/>
      <c r="I858" s="138"/>
    </row>
    <row r="859" spans="1:9" ht="15" customHeight="1" x14ac:dyDescent="0.25">
      <c r="A859" s="119"/>
      <c r="B859" s="190"/>
      <c r="C859" s="122"/>
      <c r="D859" s="192"/>
      <c r="E859" s="115"/>
      <c r="F859" s="119"/>
      <c r="G859" s="186"/>
      <c r="H859" s="252"/>
      <c r="I859" s="138"/>
    </row>
    <row r="860" spans="1:9" x14ac:dyDescent="0.25">
      <c r="A860" s="118"/>
      <c r="B860" s="181"/>
      <c r="C860" s="122"/>
      <c r="D860" s="124"/>
      <c r="E860" s="116"/>
      <c r="F860" s="118"/>
      <c r="G860" s="155"/>
      <c r="H860" s="129"/>
      <c r="I860" s="113"/>
    </row>
    <row r="861" spans="1:9" s="8" customFormat="1" x14ac:dyDescent="0.25">
      <c r="A861" s="133">
        <v>334</v>
      </c>
      <c r="B861" s="121" t="s">
        <v>162</v>
      </c>
      <c r="C861" s="122">
        <v>4.01</v>
      </c>
      <c r="D861" s="123">
        <v>1099</v>
      </c>
      <c r="E861" s="37">
        <v>819</v>
      </c>
      <c r="F861" s="38" t="s">
        <v>7</v>
      </c>
      <c r="G861" s="153" t="s">
        <v>275</v>
      </c>
      <c r="H861" s="128" t="s">
        <v>272</v>
      </c>
      <c r="I861" s="112" t="s">
        <v>573</v>
      </c>
    </row>
    <row r="862" spans="1:9" s="8" customFormat="1" x14ac:dyDescent="0.25">
      <c r="A862" s="133"/>
      <c r="B862" s="121"/>
      <c r="C862" s="122"/>
      <c r="D862" s="124"/>
      <c r="E862" s="37">
        <v>280</v>
      </c>
      <c r="F862" s="38" t="s">
        <v>23</v>
      </c>
      <c r="G862" s="155"/>
      <c r="H862" s="129"/>
      <c r="I862" s="113"/>
    </row>
    <row r="863" spans="1:9" ht="15" customHeight="1" x14ac:dyDescent="0.25">
      <c r="A863" s="120">
        <v>335</v>
      </c>
      <c r="B863" s="121" t="s">
        <v>110</v>
      </c>
      <c r="C863" s="122">
        <v>3.9540000000000002</v>
      </c>
      <c r="D863" s="123">
        <v>1208</v>
      </c>
      <c r="E863" s="114">
        <v>1208</v>
      </c>
      <c r="F863" s="117" t="s">
        <v>7</v>
      </c>
      <c r="G863" s="153" t="s">
        <v>275</v>
      </c>
      <c r="H863" s="128" t="s">
        <v>272</v>
      </c>
      <c r="I863" s="112" t="s">
        <v>574</v>
      </c>
    </row>
    <row r="864" spans="1:9" x14ac:dyDescent="0.25">
      <c r="A864" s="120"/>
      <c r="B864" s="121"/>
      <c r="C864" s="122"/>
      <c r="D864" s="124"/>
      <c r="E864" s="116"/>
      <c r="F864" s="118"/>
      <c r="G864" s="155"/>
      <c r="H864" s="129"/>
      <c r="I864" s="113"/>
    </row>
    <row r="865" spans="1:9" ht="15" customHeight="1" x14ac:dyDescent="0.25">
      <c r="A865" s="157">
        <v>336</v>
      </c>
      <c r="B865" s="121" t="s">
        <v>111</v>
      </c>
      <c r="C865" s="122">
        <v>6.0620000000000003</v>
      </c>
      <c r="D865" s="123">
        <v>1744</v>
      </c>
      <c r="E865" s="114">
        <v>1744</v>
      </c>
      <c r="F865" s="117" t="s">
        <v>7</v>
      </c>
      <c r="G865" s="153" t="s">
        <v>275</v>
      </c>
      <c r="H865" s="128" t="s">
        <v>272</v>
      </c>
      <c r="I865" s="112" t="s">
        <v>575</v>
      </c>
    </row>
    <row r="866" spans="1:9" x14ac:dyDescent="0.25">
      <c r="A866" s="157"/>
      <c r="B866" s="121"/>
      <c r="C866" s="122"/>
      <c r="D866" s="124"/>
      <c r="E866" s="116"/>
      <c r="F866" s="118"/>
      <c r="G866" s="155"/>
      <c r="H866" s="129"/>
      <c r="I866" s="113"/>
    </row>
    <row r="867" spans="1:9" ht="15" customHeight="1" x14ac:dyDescent="0.25">
      <c r="A867" s="157">
        <v>337</v>
      </c>
      <c r="B867" s="121" t="s">
        <v>43</v>
      </c>
      <c r="C867" s="122">
        <v>1.28</v>
      </c>
      <c r="D867" s="123">
        <v>280</v>
      </c>
      <c r="E867" s="125">
        <v>280</v>
      </c>
      <c r="F867" s="120" t="s">
        <v>1</v>
      </c>
      <c r="G867" s="153" t="s">
        <v>275</v>
      </c>
      <c r="H867" s="128" t="s">
        <v>272</v>
      </c>
      <c r="I867" s="112" t="s">
        <v>576</v>
      </c>
    </row>
    <row r="868" spans="1:9" x14ac:dyDescent="0.25">
      <c r="A868" s="157"/>
      <c r="B868" s="121"/>
      <c r="C868" s="122"/>
      <c r="D868" s="124"/>
      <c r="E868" s="125"/>
      <c r="F868" s="120"/>
      <c r="G868" s="155"/>
      <c r="H868" s="129"/>
      <c r="I868" s="113"/>
    </row>
    <row r="869" spans="1:9" ht="15" customHeight="1" x14ac:dyDescent="0.25">
      <c r="A869" s="263">
        <v>338</v>
      </c>
      <c r="B869" s="180" t="s">
        <v>84</v>
      </c>
      <c r="C869" s="122">
        <v>9.2449999999999992</v>
      </c>
      <c r="D869" s="123">
        <v>1852</v>
      </c>
      <c r="E869" s="37">
        <v>1452</v>
      </c>
      <c r="F869" s="36" t="s">
        <v>1</v>
      </c>
      <c r="G869" s="153" t="s">
        <v>275</v>
      </c>
      <c r="H869" s="128" t="s">
        <v>272</v>
      </c>
      <c r="I869" s="112" t="s">
        <v>577</v>
      </c>
    </row>
    <row r="870" spans="1:9" ht="18" customHeight="1" x14ac:dyDescent="0.25">
      <c r="A870" s="265"/>
      <c r="B870" s="181"/>
      <c r="C870" s="122"/>
      <c r="D870" s="124"/>
      <c r="E870" s="37">
        <v>400</v>
      </c>
      <c r="F870" s="36" t="s">
        <v>23</v>
      </c>
      <c r="G870" s="155"/>
      <c r="H870" s="129"/>
      <c r="I870" s="113"/>
    </row>
    <row r="871" spans="1:9" x14ac:dyDescent="0.25">
      <c r="A871" s="157">
        <v>339</v>
      </c>
      <c r="B871" s="121" t="s">
        <v>65</v>
      </c>
      <c r="C871" s="122">
        <v>0.45</v>
      </c>
      <c r="D871" s="123">
        <v>168</v>
      </c>
      <c r="E871" s="125">
        <v>168</v>
      </c>
      <c r="F871" s="120" t="s">
        <v>1</v>
      </c>
      <c r="G871" s="153" t="s">
        <v>275</v>
      </c>
      <c r="H871" s="128" t="s">
        <v>272</v>
      </c>
      <c r="I871" s="112" t="s">
        <v>578</v>
      </c>
    </row>
    <row r="872" spans="1:9" x14ac:dyDescent="0.25">
      <c r="A872" s="157"/>
      <c r="B872" s="121"/>
      <c r="C872" s="122"/>
      <c r="D872" s="124"/>
      <c r="E872" s="125"/>
      <c r="F872" s="120"/>
      <c r="G872" s="155"/>
      <c r="H872" s="129"/>
      <c r="I872" s="113"/>
    </row>
    <row r="873" spans="1:9" ht="15" customHeight="1" x14ac:dyDescent="0.25">
      <c r="A873" s="263">
        <v>400</v>
      </c>
      <c r="B873" s="180" t="s">
        <v>291</v>
      </c>
      <c r="C873" s="122">
        <v>2.1379999999999999</v>
      </c>
      <c r="D873" s="123">
        <v>931</v>
      </c>
      <c r="E873" s="125">
        <v>931</v>
      </c>
      <c r="F873" s="120" t="s">
        <v>1</v>
      </c>
      <c r="G873" s="153" t="s">
        <v>275</v>
      </c>
      <c r="H873" s="128" t="s">
        <v>272</v>
      </c>
      <c r="I873" s="112" t="s">
        <v>579</v>
      </c>
    </row>
    <row r="874" spans="1:9" x14ac:dyDescent="0.25">
      <c r="A874" s="265"/>
      <c r="B874" s="181"/>
      <c r="C874" s="122"/>
      <c r="D874" s="124"/>
      <c r="E874" s="125"/>
      <c r="F874" s="120"/>
      <c r="G874" s="155"/>
      <c r="H874" s="129"/>
      <c r="I874" s="113"/>
    </row>
    <row r="875" spans="1:9" x14ac:dyDescent="0.25">
      <c r="A875" s="157">
        <v>401</v>
      </c>
      <c r="B875" s="121" t="s">
        <v>972</v>
      </c>
      <c r="C875" s="162">
        <v>1.137</v>
      </c>
      <c r="D875" s="123">
        <v>237</v>
      </c>
      <c r="E875" s="125">
        <v>237</v>
      </c>
      <c r="F875" s="120" t="s">
        <v>7</v>
      </c>
      <c r="G875" s="153" t="s">
        <v>289</v>
      </c>
      <c r="H875" s="128" t="s">
        <v>272</v>
      </c>
      <c r="I875" s="112" t="s">
        <v>580</v>
      </c>
    </row>
    <row r="876" spans="1:9" ht="30.75" customHeight="1" x14ac:dyDescent="0.25">
      <c r="A876" s="157"/>
      <c r="B876" s="121"/>
      <c r="C876" s="163"/>
      <c r="D876" s="124"/>
      <c r="E876" s="125"/>
      <c r="F876" s="120"/>
      <c r="G876" s="155"/>
      <c r="H876" s="129"/>
      <c r="I876" s="113"/>
    </row>
    <row r="877" spans="1:9" ht="18.75" customHeight="1" x14ac:dyDescent="0.25">
      <c r="A877" s="195" t="s">
        <v>18</v>
      </c>
      <c r="B877" s="195"/>
      <c r="C877" s="212">
        <f>SUM(C855:C876)</f>
        <v>40.228000000000002</v>
      </c>
      <c r="D877" s="67"/>
      <c r="E877" s="52">
        <f>SUM(E870,E855,E862)</f>
        <v>1110</v>
      </c>
      <c r="F877" s="53" t="s">
        <v>23</v>
      </c>
      <c r="G877" s="153" t="s">
        <v>272</v>
      </c>
      <c r="H877" s="154"/>
      <c r="I877" s="182"/>
    </row>
    <row r="878" spans="1:9" x14ac:dyDescent="0.25">
      <c r="A878" s="195"/>
      <c r="B878" s="195"/>
      <c r="C878" s="212"/>
      <c r="D878" s="69"/>
      <c r="E878" s="52">
        <f>SUM(E875,E865,E863,E861,E857,E856)</f>
        <v>6532</v>
      </c>
      <c r="F878" s="53" t="s">
        <v>7</v>
      </c>
      <c r="G878" s="186"/>
      <c r="H878" s="187"/>
      <c r="I878" s="183"/>
    </row>
    <row r="879" spans="1:9" x14ac:dyDescent="0.25">
      <c r="A879" s="195"/>
      <c r="B879" s="195"/>
      <c r="C879" s="212"/>
      <c r="D879" s="68"/>
      <c r="E879" s="52">
        <f>SUM(E873,E871,E869,E867)</f>
        <v>2831</v>
      </c>
      <c r="F879" s="53" t="s">
        <v>1</v>
      </c>
      <c r="G879" s="155"/>
      <c r="H879" s="156"/>
      <c r="I879" s="184"/>
    </row>
    <row r="880" spans="1:9" ht="15" customHeight="1" x14ac:dyDescent="0.25">
      <c r="A880" s="147" t="s">
        <v>163</v>
      </c>
      <c r="B880" s="148"/>
      <c r="C880" s="148"/>
      <c r="D880" s="148"/>
      <c r="E880" s="148"/>
      <c r="F880" s="148"/>
      <c r="G880" s="148"/>
      <c r="H880" s="148"/>
      <c r="I880" s="149"/>
    </row>
    <row r="881" spans="1:16" x14ac:dyDescent="0.25">
      <c r="A881" s="157">
        <v>402</v>
      </c>
      <c r="B881" s="121" t="s">
        <v>164</v>
      </c>
      <c r="C881" s="162">
        <v>7.9130000000000003</v>
      </c>
      <c r="D881" s="123">
        <v>2100</v>
      </c>
      <c r="E881" s="125">
        <v>2100</v>
      </c>
      <c r="F881" s="120" t="s">
        <v>7</v>
      </c>
      <c r="G881" s="153" t="s">
        <v>275</v>
      </c>
      <c r="H881" s="128" t="s">
        <v>272</v>
      </c>
      <c r="I881" s="112" t="s">
        <v>593</v>
      </c>
    </row>
    <row r="882" spans="1:16" x14ac:dyDescent="0.25">
      <c r="A882" s="157"/>
      <c r="B882" s="121"/>
      <c r="C882" s="163"/>
      <c r="D882" s="124"/>
      <c r="E882" s="125"/>
      <c r="F882" s="120"/>
      <c r="G882" s="155"/>
      <c r="H882" s="129"/>
      <c r="I882" s="113"/>
    </row>
    <row r="883" spans="1:16" x14ac:dyDescent="0.25">
      <c r="A883" s="157">
        <v>403</v>
      </c>
      <c r="B883" s="121" t="s">
        <v>165</v>
      </c>
      <c r="C883" s="162">
        <v>0.99299999999999999</v>
      </c>
      <c r="D883" s="123">
        <v>397</v>
      </c>
      <c r="E883" s="125">
        <v>397</v>
      </c>
      <c r="F883" s="120" t="s">
        <v>1</v>
      </c>
      <c r="G883" s="153" t="s">
        <v>275</v>
      </c>
      <c r="H883" s="128" t="s">
        <v>272</v>
      </c>
      <c r="I883" s="112" t="s">
        <v>594</v>
      </c>
    </row>
    <row r="884" spans="1:16" x14ac:dyDescent="0.25">
      <c r="A884" s="157"/>
      <c r="B884" s="121"/>
      <c r="C884" s="163"/>
      <c r="D884" s="124"/>
      <c r="E884" s="125"/>
      <c r="F884" s="120"/>
      <c r="G884" s="155"/>
      <c r="H884" s="129"/>
      <c r="I884" s="113"/>
    </row>
    <row r="885" spans="1:16" ht="48.75" customHeight="1" x14ac:dyDescent="0.25">
      <c r="A885" s="41">
        <v>404</v>
      </c>
      <c r="B885" s="46" t="s">
        <v>338</v>
      </c>
      <c r="C885" s="47">
        <v>1.4219999999999999</v>
      </c>
      <c r="D885" s="86">
        <v>287</v>
      </c>
      <c r="E885" s="37">
        <v>287</v>
      </c>
      <c r="F885" s="25" t="s">
        <v>7</v>
      </c>
      <c r="G885" s="51" t="s">
        <v>275</v>
      </c>
      <c r="H885" s="93" t="s">
        <v>339</v>
      </c>
      <c r="I885" s="35" t="s">
        <v>595</v>
      </c>
    </row>
    <row r="886" spans="1:16" ht="22.5" x14ac:dyDescent="0.25">
      <c r="A886" s="41">
        <v>405</v>
      </c>
      <c r="B886" s="46" t="s">
        <v>292</v>
      </c>
      <c r="C886" s="47">
        <v>1.276</v>
      </c>
      <c r="D886" s="86">
        <v>382</v>
      </c>
      <c r="E886" s="37">
        <v>382</v>
      </c>
      <c r="F886" s="25" t="s">
        <v>7</v>
      </c>
      <c r="G886" s="51" t="s">
        <v>275</v>
      </c>
      <c r="H886" s="94" t="s">
        <v>272</v>
      </c>
      <c r="I886" s="31" t="s">
        <v>596</v>
      </c>
    </row>
    <row r="887" spans="1:16" ht="15" customHeight="1" x14ac:dyDescent="0.25">
      <c r="A887" s="141" t="s">
        <v>18</v>
      </c>
      <c r="B887" s="142"/>
      <c r="C887" s="212">
        <f>SUM(C881:C886)</f>
        <v>11.604000000000001</v>
      </c>
      <c r="D887" s="67"/>
      <c r="E887" s="52">
        <f>SUM(E881,E885,E886)</f>
        <v>2769</v>
      </c>
      <c r="F887" s="53" t="s">
        <v>7</v>
      </c>
      <c r="G887" s="221" t="s">
        <v>272</v>
      </c>
      <c r="H887" s="154"/>
      <c r="I887" s="182"/>
    </row>
    <row r="888" spans="1:16" x14ac:dyDescent="0.25">
      <c r="A888" s="143"/>
      <c r="B888" s="144"/>
      <c r="C888" s="212"/>
      <c r="D888" s="68"/>
      <c r="E888" s="52">
        <f>SUM(E883)</f>
        <v>397</v>
      </c>
      <c r="F888" s="53" t="s">
        <v>1</v>
      </c>
      <c r="G888" s="155"/>
      <c r="H888" s="156"/>
      <c r="I888" s="184"/>
    </row>
    <row r="889" spans="1:16" ht="15" customHeight="1" x14ac:dyDescent="0.25">
      <c r="A889" s="147" t="s">
        <v>166</v>
      </c>
      <c r="B889" s="148"/>
      <c r="C889" s="148"/>
      <c r="D889" s="148"/>
      <c r="E889" s="148"/>
      <c r="F889" s="148"/>
      <c r="G889" s="148"/>
      <c r="H889" s="148"/>
      <c r="I889" s="149"/>
    </row>
    <row r="890" spans="1:16" s="5" customFormat="1" ht="15" customHeight="1" x14ac:dyDescent="0.25">
      <c r="A890" s="177">
        <v>406</v>
      </c>
      <c r="B890" s="134" t="s">
        <v>167</v>
      </c>
      <c r="C890" s="162">
        <v>5.16</v>
      </c>
      <c r="D890" s="213"/>
      <c r="E890" s="114">
        <v>3057</v>
      </c>
      <c r="F890" s="177" t="s">
        <v>1</v>
      </c>
      <c r="G890" s="177" t="s">
        <v>289</v>
      </c>
      <c r="H890" s="228" t="s">
        <v>272</v>
      </c>
      <c r="I890" s="112" t="s">
        <v>597</v>
      </c>
      <c r="J890" s="315"/>
      <c r="K890" s="321"/>
      <c r="L890" s="321"/>
      <c r="M890" s="321"/>
      <c r="N890" s="321"/>
      <c r="O890" s="321"/>
      <c r="P890" s="6"/>
    </row>
    <row r="891" spans="1:16" s="5" customFormat="1" ht="23.25" customHeight="1" x14ac:dyDescent="0.25">
      <c r="A891" s="179"/>
      <c r="B891" s="135"/>
      <c r="C891" s="163"/>
      <c r="D891" s="214"/>
      <c r="E891" s="116"/>
      <c r="F891" s="179"/>
      <c r="G891" s="179"/>
      <c r="H891" s="215"/>
      <c r="I891" s="113"/>
      <c r="J891" s="315"/>
      <c r="K891" s="321"/>
      <c r="L891" s="321"/>
      <c r="M891" s="321"/>
      <c r="N891" s="321"/>
      <c r="O891" s="321"/>
      <c r="P891" s="6"/>
    </row>
    <row r="892" spans="1:16" ht="15" customHeight="1" x14ac:dyDescent="0.25">
      <c r="A892" s="310" t="s">
        <v>18</v>
      </c>
      <c r="B892" s="310"/>
      <c r="C892" s="52">
        <f>SUM(C890)</f>
        <v>5.16</v>
      </c>
      <c r="D892" s="81"/>
      <c r="E892" s="52">
        <f>SUM(E890)</f>
        <v>3057</v>
      </c>
      <c r="F892" s="22" t="s">
        <v>1</v>
      </c>
      <c r="G892" s="188" t="s">
        <v>272</v>
      </c>
      <c r="H892" s="290"/>
      <c r="I892" s="32"/>
    </row>
    <row r="893" spans="1:16" ht="31.5" customHeight="1" x14ac:dyDescent="0.25">
      <c r="A893" s="277" t="s">
        <v>255</v>
      </c>
      <c r="B893" s="278"/>
      <c r="C893" s="294">
        <f>SUM(C826,C832,C843,C852,C877,C887,C892)</f>
        <v>117.878</v>
      </c>
      <c r="D893" s="72"/>
      <c r="E893" s="20">
        <f>SUM(E877,E826)</f>
        <v>1717</v>
      </c>
      <c r="F893" s="53" t="s">
        <v>23</v>
      </c>
      <c r="G893" s="203">
        <f>SUM(E895,E894,E893)</f>
        <v>32689</v>
      </c>
      <c r="H893" s="209"/>
      <c r="I893" s="182"/>
    </row>
    <row r="894" spans="1:16" ht="15.75" x14ac:dyDescent="0.25">
      <c r="A894" s="279"/>
      <c r="B894" s="280"/>
      <c r="C894" s="294"/>
      <c r="D894" s="73"/>
      <c r="E894" s="20">
        <f>SUM(E887,E878,E852,E843,E832,E827)</f>
        <v>16351</v>
      </c>
      <c r="F894" s="53" t="s">
        <v>7</v>
      </c>
      <c r="G894" s="205"/>
      <c r="H894" s="210"/>
      <c r="I894" s="183"/>
    </row>
    <row r="895" spans="1:16" ht="15.75" customHeight="1" x14ac:dyDescent="0.25">
      <c r="A895" s="281"/>
      <c r="B895" s="282"/>
      <c r="C895" s="294"/>
      <c r="D895" s="74"/>
      <c r="E895" s="20">
        <f>SUM(E892,E888,E879,E853,E844,E828)</f>
        <v>14621</v>
      </c>
      <c r="F895" s="53" t="s">
        <v>1</v>
      </c>
      <c r="G895" s="207"/>
      <c r="H895" s="211"/>
      <c r="I895" s="184"/>
    </row>
    <row r="896" spans="1:16" ht="28.5" customHeight="1" x14ac:dyDescent="0.25">
      <c r="A896" s="218" t="s">
        <v>258</v>
      </c>
      <c r="B896" s="219"/>
      <c r="C896" s="219"/>
      <c r="D896" s="219"/>
      <c r="E896" s="219"/>
      <c r="F896" s="219"/>
      <c r="G896" s="219"/>
      <c r="H896" s="219"/>
      <c r="I896" s="220"/>
    </row>
    <row r="897" spans="1:9" ht="24.75" customHeight="1" x14ac:dyDescent="0.25">
      <c r="A897" s="147" t="s">
        <v>168</v>
      </c>
      <c r="B897" s="148"/>
      <c r="C897" s="148"/>
      <c r="D897" s="148"/>
      <c r="E897" s="148"/>
      <c r="F897" s="148"/>
      <c r="G897" s="148"/>
      <c r="H897" s="148"/>
      <c r="I897" s="149"/>
    </row>
    <row r="898" spans="1:9" ht="9.75" customHeight="1" x14ac:dyDescent="0.25">
      <c r="A898" s="157">
        <v>407</v>
      </c>
      <c r="B898" s="121" t="s">
        <v>24</v>
      </c>
      <c r="C898" s="114">
        <v>4.7759999999999998</v>
      </c>
      <c r="D898" s="123">
        <v>1194</v>
      </c>
      <c r="E898" s="125">
        <v>1194</v>
      </c>
      <c r="F898" s="120" t="s">
        <v>7</v>
      </c>
      <c r="G898" s="153" t="s">
        <v>275</v>
      </c>
      <c r="H898" s="128" t="s">
        <v>272</v>
      </c>
      <c r="I898" s="112" t="s">
        <v>549</v>
      </c>
    </row>
    <row r="899" spans="1:9" x14ac:dyDescent="0.25">
      <c r="A899" s="157"/>
      <c r="B899" s="121"/>
      <c r="C899" s="116"/>
      <c r="D899" s="124"/>
      <c r="E899" s="125"/>
      <c r="F899" s="120"/>
      <c r="G899" s="155"/>
      <c r="H899" s="129"/>
      <c r="I899" s="113"/>
    </row>
    <row r="900" spans="1:9" x14ac:dyDescent="0.25">
      <c r="A900" s="157">
        <v>408</v>
      </c>
      <c r="B900" s="121" t="s">
        <v>40</v>
      </c>
      <c r="C900" s="114">
        <v>8.343</v>
      </c>
      <c r="D900" s="123">
        <v>1790</v>
      </c>
      <c r="E900" s="114">
        <v>1790</v>
      </c>
      <c r="F900" s="117" t="s">
        <v>7</v>
      </c>
      <c r="G900" s="153" t="s">
        <v>275</v>
      </c>
      <c r="H900" s="128" t="s">
        <v>272</v>
      </c>
      <c r="I900" s="112" t="s">
        <v>550</v>
      </c>
    </row>
    <row r="901" spans="1:9" x14ac:dyDescent="0.25">
      <c r="A901" s="157"/>
      <c r="B901" s="121"/>
      <c r="C901" s="116"/>
      <c r="D901" s="124"/>
      <c r="E901" s="116"/>
      <c r="F901" s="118"/>
      <c r="G901" s="155"/>
      <c r="H901" s="129"/>
      <c r="I901" s="113"/>
    </row>
    <row r="902" spans="1:9" x14ac:dyDescent="0.25">
      <c r="A902" s="157">
        <v>409</v>
      </c>
      <c r="B902" s="121" t="s">
        <v>41</v>
      </c>
      <c r="C902" s="114">
        <v>3.3730000000000002</v>
      </c>
      <c r="D902" s="123">
        <v>730</v>
      </c>
      <c r="E902" s="114">
        <v>730</v>
      </c>
      <c r="F902" s="117" t="s">
        <v>7</v>
      </c>
      <c r="G902" s="153" t="s">
        <v>275</v>
      </c>
      <c r="H902" s="128" t="s">
        <v>272</v>
      </c>
      <c r="I902" s="112" t="s">
        <v>551</v>
      </c>
    </row>
    <row r="903" spans="1:9" x14ac:dyDescent="0.25">
      <c r="A903" s="157"/>
      <c r="B903" s="121"/>
      <c r="C903" s="116"/>
      <c r="D903" s="124"/>
      <c r="E903" s="116"/>
      <c r="F903" s="118"/>
      <c r="G903" s="155"/>
      <c r="H903" s="129"/>
      <c r="I903" s="113"/>
    </row>
    <row r="904" spans="1:9" x14ac:dyDescent="0.25">
      <c r="A904" s="263">
        <v>410</v>
      </c>
      <c r="B904" s="180" t="s">
        <v>169</v>
      </c>
      <c r="C904" s="114">
        <v>9.7539999999999996</v>
      </c>
      <c r="D904" s="346">
        <v>2190</v>
      </c>
      <c r="E904" s="114">
        <v>2264</v>
      </c>
      <c r="F904" s="117" t="s">
        <v>7</v>
      </c>
      <c r="G904" s="153" t="s">
        <v>275</v>
      </c>
      <c r="H904" s="128" t="s">
        <v>272</v>
      </c>
      <c r="I904" s="112" t="s">
        <v>552</v>
      </c>
    </row>
    <row r="905" spans="1:9" x14ac:dyDescent="0.25">
      <c r="A905" s="264"/>
      <c r="B905" s="190"/>
      <c r="C905" s="115"/>
      <c r="D905" s="346"/>
      <c r="E905" s="115"/>
      <c r="F905" s="119"/>
      <c r="G905" s="186"/>
      <c r="H905" s="252"/>
      <c r="I905" s="138"/>
    </row>
    <row r="906" spans="1:9" x14ac:dyDescent="0.25">
      <c r="A906" s="264"/>
      <c r="B906" s="190"/>
      <c r="C906" s="115"/>
      <c r="D906" s="346"/>
      <c r="E906" s="115"/>
      <c r="F906" s="119"/>
      <c r="G906" s="186"/>
      <c r="H906" s="252"/>
      <c r="I906" s="138"/>
    </row>
    <row r="907" spans="1:9" x14ac:dyDescent="0.25">
      <c r="A907" s="264"/>
      <c r="B907" s="190"/>
      <c r="C907" s="115"/>
      <c r="D907" s="346"/>
      <c r="E907" s="115"/>
      <c r="F907" s="119"/>
      <c r="G907" s="186"/>
      <c r="H907" s="252"/>
      <c r="I907" s="138"/>
    </row>
    <row r="908" spans="1:9" x14ac:dyDescent="0.25">
      <c r="A908" s="264"/>
      <c r="B908" s="190"/>
      <c r="C908" s="115"/>
      <c r="D908" s="346"/>
      <c r="E908" s="115"/>
      <c r="F908" s="119"/>
      <c r="G908" s="186"/>
      <c r="H908" s="252"/>
      <c r="I908" s="138"/>
    </row>
    <row r="909" spans="1:9" x14ac:dyDescent="0.25">
      <c r="A909" s="264"/>
      <c r="B909" s="190"/>
      <c r="C909" s="115"/>
      <c r="D909" s="346"/>
      <c r="E909" s="115"/>
      <c r="F909" s="119"/>
      <c r="G909" s="186"/>
      <c r="H909" s="252"/>
      <c r="I909" s="138"/>
    </row>
    <row r="910" spans="1:9" x14ac:dyDescent="0.25">
      <c r="A910" s="264"/>
      <c r="B910" s="190"/>
      <c r="C910" s="115"/>
      <c r="D910" s="346"/>
      <c r="E910" s="115"/>
      <c r="F910" s="119"/>
      <c r="G910" s="186"/>
      <c r="H910" s="252"/>
      <c r="I910" s="138"/>
    </row>
    <row r="911" spans="1:9" ht="21.75" customHeight="1" x14ac:dyDescent="0.25">
      <c r="A911" s="265"/>
      <c r="B911" s="181"/>
      <c r="C911" s="116"/>
      <c r="D911" s="346"/>
      <c r="E911" s="116"/>
      <c r="F911" s="118"/>
      <c r="G911" s="155"/>
      <c r="H911" s="129"/>
      <c r="I911" s="113"/>
    </row>
    <row r="912" spans="1:9" x14ac:dyDescent="0.25">
      <c r="A912" s="157">
        <v>411</v>
      </c>
      <c r="B912" s="121" t="s">
        <v>21</v>
      </c>
      <c r="C912" s="114">
        <v>1.3720000000000001</v>
      </c>
      <c r="D912" s="123">
        <v>343</v>
      </c>
      <c r="E912" s="125">
        <v>343</v>
      </c>
      <c r="F912" s="120" t="s">
        <v>7</v>
      </c>
      <c r="G912" s="153" t="s">
        <v>275</v>
      </c>
      <c r="H912" s="128" t="s">
        <v>272</v>
      </c>
      <c r="I912" s="112" t="s">
        <v>553</v>
      </c>
    </row>
    <row r="913" spans="1:9" x14ac:dyDescent="0.25">
      <c r="A913" s="157"/>
      <c r="B913" s="121"/>
      <c r="C913" s="116"/>
      <c r="D913" s="124"/>
      <c r="E913" s="125"/>
      <c r="F913" s="120"/>
      <c r="G913" s="155"/>
      <c r="H913" s="129"/>
      <c r="I913" s="138"/>
    </row>
    <row r="914" spans="1:9" x14ac:dyDescent="0.25">
      <c r="A914" s="157">
        <v>412</v>
      </c>
      <c r="B914" s="121" t="s">
        <v>132</v>
      </c>
      <c r="C914" s="114">
        <v>3.3940000000000001</v>
      </c>
      <c r="D914" s="123">
        <v>851</v>
      </c>
      <c r="E914" s="114">
        <v>851</v>
      </c>
      <c r="F914" s="117" t="s">
        <v>7</v>
      </c>
      <c r="G914" s="153" t="s">
        <v>275</v>
      </c>
      <c r="H914" s="128" t="s">
        <v>272</v>
      </c>
      <c r="I914" s="112" t="s">
        <v>554</v>
      </c>
    </row>
    <row r="915" spans="1:9" x14ac:dyDescent="0.25">
      <c r="A915" s="157"/>
      <c r="B915" s="121"/>
      <c r="C915" s="116"/>
      <c r="D915" s="124"/>
      <c r="E915" s="116"/>
      <c r="F915" s="118"/>
      <c r="G915" s="155"/>
      <c r="H915" s="129"/>
      <c r="I915" s="138"/>
    </row>
    <row r="916" spans="1:9" x14ac:dyDescent="0.25">
      <c r="A916" s="157">
        <v>413</v>
      </c>
      <c r="B916" s="121" t="s">
        <v>170</v>
      </c>
      <c r="C916" s="114">
        <v>5.1849999999999996</v>
      </c>
      <c r="D916" s="123">
        <v>1385</v>
      </c>
      <c r="E916" s="125">
        <v>1385</v>
      </c>
      <c r="F916" s="120" t="s">
        <v>7</v>
      </c>
      <c r="G916" s="153" t="s">
        <v>275</v>
      </c>
      <c r="H916" s="128" t="s">
        <v>272</v>
      </c>
      <c r="I916" s="112" t="s">
        <v>555</v>
      </c>
    </row>
    <row r="917" spans="1:9" x14ac:dyDescent="0.25">
      <c r="A917" s="157"/>
      <c r="B917" s="121"/>
      <c r="C917" s="116"/>
      <c r="D917" s="124"/>
      <c r="E917" s="125"/>
      <c r="F917" s="120"/>
      <c r="G917" s="155"/>
      <c r="H917" s="129"/>
      <c r="I917" s="138"/>
    </row>
    <row r="918" spans="1:9" x14ac:dyDescent="0.25">
      <c r="A918" s="157">
        <v>414</v>
      </c>
      <c r="B918" s="121" t="s">
        <v>71</v>
      </c>
      <c r="C918" s="114">
        <v>1.28</v>
      </c>
      <c r="D918" s="123">
        <v>295</v>
      </c>
      <c r="E918" s="125">
        <v>295</v>
      </c>
      <c r="F918" s="120" t="s">
        <v>7</v>
      </c>
      <c r="G918" s="153" t="s">
        <v>275</v>
      </c>
      <c r="H918" s="128" t="s">
        <v>272</v>
      </c>
      <c r="I918" s="112" t="s">
        <v>556</v>
      </c>
    </row>
    <row r="919" spans="1:9" x14ac:dyDescent="0.25">
      <c r="A919" s="157"/>
      <c r="B919" s="121"/>
      <c r="C919" s="116"/>
      <c r="D919" s="124"/>
      <c r="E919" s="125"/>
      <c r="F919" s="120"/>
      <c r="G919" s="155"/>
      <c r="H919" s="129"/>
      <c r="I919" s="138"/>
    </row>
    <row r="920" spans="1:9" x14ac:dyDescent="0.25">
      <c r="A920" s="157">
        <v>415</v>
      </c>
      <c r="B920" s="121" t="s">
        <v>171</v>
      </c>
      <c r="C920" s="114">
        <v>3.8730000000000002</v>
      </c>
      <c r="D920" s="123">
        <v>903</v>
      </c>
      <c r="E920" s="114">
        <v>903</v>
      </c>
      <c r="F920" s="117" t="s">
        <v>7</v>
      </c>
      <c r="G920" s="153" t="s">
        <v>275</v>
      </c>
      <c r="H920" s="128" t="s">
        <v>272</v>
      </c>
      <c r="I920" s="112" t="s">
        <v>557</v>
      </c>
    </row>
    <row r="921" spans="1:9" x14ac:dyDescent="0.25">
      <c r="A921" s="157"/>
      <c r="B921" s="121"/>
      <c r="C921" s="116"/>
      <c r="D921" s="124"/>
      <c r="E921" s="116"/>
      <c r="F921" s="118"/>
      <c r="G921" s="155"/>
      <c r="H921" s="129"/>
      <c r="I921" s="138"/>
    </row>
    <row r="922" spans="1:9" x14ac:dyDescent="0.25">
      <c r="A922" s="263">
        <v>416</v>
      </c>
      <c r="B922" s="180" t="s">
        <v>42</v>
      </c>
      <c r="C922" s="114">
        <v>4.5259999999999998</v>
      </c>
      <c r="D922" s="123">
        <v>1280</v>
      </c>
      <c r="E922" s="114">
        <v>1280</v>
      </c>
      <c r="F922" s="117" t="s">
        <v>7</v>
      </c>
      <c r="G922" s="153" t="s">
        <v>275</v>
      </c>
      <c r="H922" s="128" t="s">
        <v>272</v>
      </c>
      <c r="I922" s="112" t="s">
        <v>558</v>
      </c>
    </row>
    <row r="923" spans="1:9" x14ac:dyDescent="0.25">
      <c r="A923" s="264"/>
      <c r="B923" s="190"/>
      <c r="C923" s="115"/>
      <c r="D923" s="192"/>
      <c r="E923" s="115"/>
      <c r="F923" s="119"/>
      <c r="G923" s="186"/>
      <c r="H923" s="259"/>
      <c r="I923" s="138"/>
    </row>
    <row r="924" spans="1:9" x14ac:dyDescent="0.25">
      <c r="A924" s="264"/>
      <c r="B924" s="190"/>
      <c r="C924" s="115"/>
      <c r="D924" s="192"/>
      <c r="E924" s="115"/>
      <c r="F924" s="119"/>
      <c r="G924" s="186"/>
      <c r="H924" s="259"/>
      <c r="I924" s="138"/>
    </row>
    <row r="925" spans="1:9" x14ac:dyDescent="0.25">
      <c r="A925" s="265"/>
      <c r="B925" s="181"/>
      <c r="C925" s="116"/>
      <c r="D925" s="124"/>
      <c r="E925" s="116"/>
      <c r="F925" s="118"/>
      <c r="G925" s="155"/>
      <c r="H925" s="266"/>
      <c r="I925" s="113"/>
    </row>
    <row r="926" spans="1:9" x14ac:dyDescent="0.25">
      <c r="A926" s="157">
        <v>417</v>
      </c>
      <c r="B926" s="121" t="s">
        <v>95</v>
      </c>
      <c r="C926" s="114">
        <v>0.68400000000000005</v>
      </c>
      <c r="D926" s="123">
        <v>171</v>
      </c>
      <c r="E926" s="125">
        <v>171</v>
      </c>
      <c r="F926" s="120" t="s">
        <v>7</v>
      </c>
      <c r="G926" s="153" t="s">
        <v>275</v>
      </c>
      <c r="H926" s="128" t="s">
        <v>272</v>
      </c>
      <c r="I926" s="112" t="s">
        <v>559</v>
      </c>
    </row>
    <row r="927" spans="1:9" x14ac:dyDescent="0.25">
      <c r="A927" s="157"/>
      <c r="B927" s="121"/>
      <c r="C927" s="116"/>
      <c r="D927" s="124"/>
      <c r="E927" s="125"/>
      <c r="F927" s="120"/>
      <c r="G927" s="155"/>
      <c r="H927" s="129"/>
      <c r="I927" s="138"/>
    </row>
    <row r="928" spans="1:9" x14ac:dyDescent="0.25">
      <c r="A928" s="157">
        <v>418</v>
      </c>
      <c r="B928" s="121" t="s">
        <v>172</v>
      </c>
      <c r="C928" s="114">
        <v>1.665</v>
      </c>
      <c r="D928" s="123">
        <v>370</v>
      </c>
      <c r="E928" s="125">
        <v>370</v>
      </c>
      <c r="F928" s="120" t="s">
        <v>7</v>
      </c>
      <c r="G928" s="153" t="s">
        <v>275</v>
      </c>
      <c r="H928" s="128" t="s">
        <v>272</v>
      </c>
      <c r="I928" s="112" t="s">
        <v>560</v>
      </c>
    </row>
    <row r="929" spans="1:9" x14ac:dyDescent="0.25">
      <c r="A929" s="157"/>
      <c r="B929" s="121"/>
      <c r="C929" s="116"/>
      <c r="D929" s="124"/>
      <c r="E929" s="125"/>
      <c r="F929" s="120"/>
      <c r="G929" s="155"/>
      <c r="H929" s="129"/>
      <c r="I929" s="138"/>
    </row>
    <row r="930" spans="1:9" ht="22.5" x14ac:dyDescent="0.25">
      <c r="A930" s="41">
        <v>419</v>
      </c>
      <c r="B930" s="46" t="s">
        <v>293</v>
      </c>
      <c r="C930" s="37">
        <v>2.1179999999999999</v>
      </c>
      <c r="D930" s="44">
        <v>565</v>
      </c>
      <c r="E930" s="37">
        <v>565</v>
      </c>
      <c r="F930" s="36" t="s">
        <v>7</v>
      </c>
      <c r="G930" s="51" t="s">
        <v>275</v>
      </c>
      <c r="H930" s="94" t="s">
        <v>272</v>
      </c>
      <c r="I930" s="31" t="s">
        <v>561</v>
      </c>
    </row>
    <row r="931" spans="1:9" s="14" customFormat="1" ht="22.5" x14ac:dyDescent="0.25">
      <c r="A931" s="41">
        <v>420</v>
      </c>
      <c r="B931" s="46" t="s">
        <v>196</v>
      </c>
      <c r="C931" s="37">
        <v>1.55</v>
      </c>
      <c r="D931" s="44">
        <v>565</v>
      </c>
      <c r="E931" s="37">
        <v>800</v>
      </c>
      <c r="F931" s="36" t="s">
        <v>7</v>
      </c>
      <c r="G931" s="51" t="s">
        <v>275</v>
      </c>
      <c r="H931" s="94" t="s">
        <v>272</v>
      </c>
      <c r="I931" s="31"/>
    </row>
    <row r="932" spans="1:9" s="14" customFormat="1" ht="22.5" x14ac:dyDescent="0.25">
      <c r="A932" s="41">
        <v>420</v>
      </c>
      <c r="B932" s="46" t="s">
        <v>84</v>
      </c>
      <c r="C932" s="37">
        <v>1.3</v>
      </c>
      <c r="D932" s="44">
        <v>565</v>
      </c>
      <c r="E932" s="37">
        <v>900</v>
      </c>
      <c r="F932" s="36" t="s">
        <v>7</v>
      </c>
      <c r="G932" s="51" t="s">
        <v>275</v>
      </c>
      <c r="H932" s="94" t="s">
        <v>272</v>
      </c>
      <c r="I932" s="31"/>
    </row>
    <row r="933" spans="1:9" s="14" customFormat="1" ht="22.5" x14ac:dyDescent="0.25">
      <c r="A933" s="41">
        <v>420</v>
      </c>
      <c r="B933" s="46" t="s">
        <v>53</v>
      </c>
      <c r="C933" s="37">
        <v>1.4</v>
      </c>
      <c r="D933" s="44">
        <v>565</v>
      </c>
      <c r="E933" s="37">
        <v>600</v>
      </c>
      <c r="F933" s="36" t="s">
        <v>7</v>
      </c>
      <c r="G933" s="51" t="s">
        <v>275</v>
      </c>
      <c r="H933" s="94" t="s">
        <v>272</v>
      </c>
      <c r="I933" s="31"/>
    </row>
    <row r="934" spans="1:9" s="14" customFormat="1" ht="22.5" x14ac:dyDescent="0.25">
      <c r="A934" s="41">
        <v>420</v>
      </c>
      <c r="B934" s="46" t="s">
        <v>90</v>
      </c>
      <c r="C934" s="37">
        <v>1.1000000000000001</v>
      </c>
      <c r="D934" s="44">
        <v>565</v>
      </c>
      <c r="E934" s="37">
        <v>800</v>
      </c>
      <c r="F934" s="36" t="s">
        <v>7</v>
      </c>
      <c r="G934" s="51" t="s">
        <v>275</v>
      </c>
      <c r="H934" s="94" t="s">
        <v>272</v>
      </c>
      <c r="I934" s="31"/>
    </row>
    <row r="935" spans="1:9" s="14" customFormat="1" ht="22.5" x14ac:dyDescent="0.25">
      <c r="A935" s="41">
        <v>420</v>
      </c>
      <c r="B935" s="46" t="s">
        <v>1027</v>
      </c>
      <c r="C935" s="37">
        <v>1.55</v>
      </c>
      <c r="D935" s="44">
        <v>565</v>
      </c>
      <c r="E935" s="37">
        <v>1000</v>
      </c>
      <c r="F935" s="36" t="s">
        <v>7</v>
      </c>
      <c r="G935" s="51" t="s">
        <v>275</v>
      </c>
      <c r="H935" s="94" t="s">
        <v>272</v>
      </c>
      <c r="I935" s="31"/>
    </row>
    <row r="936" spans="1:9" ht="22.5" x14ac:dyDescent="0.25">
      <c r="A936" s="41">
        <v>421</v>
      </c>
      <c r="B936" s="46" t="s">
        <v>294</v>
      </c>
      <c r="C936" s="37">
        <v>2.2400000000000002</v>
      </c>
      <c r="D936" s="86">
        <v>560</v>
      </c>
      <c r="E936" s="37">
        <v>560</v>
      </c>
      <c r="F936" s="36" t="s">
        <v>7</v>
      </c>
      <c r="G936" s="51" t="s">
        <v>275</v>
      </c>
      <c r="H936" s="94" t="s">
        <v>272</v>
      </c>
      <c r="I936" s="31" t="s">
        <v>562</v>
      </c>
    </row>
    <row r="937" spans="1:9" x14ac:dyDescent="0.25">
      <c r="A937" s="157">
        <v>422</v>
      </c>
      <c r="B937" s="121" t="s">
        <v>173</v>
      </c>
      <c r="C937" s="114">
        <v>12.25</v>
      </c>
      <c r="D937" s="123">
        <v>2450</v>
      </c>
      <c r="E937" s="125">
        <v>2450</v>
      </c>
      <c r="F937" s="120" t="s">
        <v>7</v>
      </c>
      <c r="G937" s="153" t="s">
        <v>289</v>
      </c>
      <c r="H937" s="93" t="s">
        <v>340</v>
      </c>
      <c r="I937" s="112" t="s">
        <v>563</v>
      </c>
    </row>
    <row r="938" spans="1:9" x14ac:dyDescent="0.25">
      <c r="A938" s="157"/>
      <c r="B938" s="121"/>
      <c r="C938" s="116"/>
      <c r="D938" s="124"/>
      <c r="E938" s="125"/>
      <c r="F938" s="120"/>
      <c r="G938" s="155"/>
      <c r="H938" s="93" t="s">
        <v>341</v>
      </c>
      <c r="I938" s="113"/>
    </row>
    <row r="939" spans="1:9" x14ac:dyDescent="0.25">
      <c r="A939" s="263">
        <v>423</v>
      </c>
      <c r="B939" s="180" t="s">
        <v>347</v>
      </c>
      <c r="C939" s="114">
        <v>41.994999999999997</v>
      </c>
      <c r="D939" s="123">
        <v>7050</v>
      </c>
      <c r="E939" s="114">
        <v>5965</v>
      </c>
      <c r="F939" s="117" t="s">
        <v>7</v>
      </c>
      <c r="G939" s="117" t="s">
        <v>289</v>
      </c>
      <c r="H939" s="93" t="s">
        <v>342</v>
      </c>
      <c r="I939" s="112" t="s">
        <v>564</v>
      </c>
    </row>
    <row r="940" spans="1:9" x14ac:dyDescent="0.25">
      <c r="A940" s="264"/>
      <c r="B940" s="190"/>
      <c r="C940" s="115"/>
      <c r="D940" s="192"/>
      <c r="E940" s="115"/>
      <c r="F940" s="119"/>
      <c r="G940" s="119"/>
      <c r="H940" s="93" t="s">
        <v>343</v>
      </c>
      <c r="I940" s="138"/>
    </row>
    <row r="941" spans="1:9" x14ac:dyDescent="0.25">
      <c r="A941" s="264"/>
      <c r="B941" s="190"/>
      <c r="C941" s="115"/>
      <c r="D941" s="192"/>
      <c r="E941" s="115"/>
      <c r="F941" s="119"/>
      <c r="G941" s="119"/>
      <c r="H941" s="93" t="s">
        <v>344</v>
      </c>
      <c r="I941" s="138"/>
    </row>
    <row r="942" spans="1:9" ht="15.75" customHeight="1" x14ac:dyDescent="0.25">
      <c r="A942" s="264"/>
      <c r="B942" s="190"/>
      <c r="C942" s="115"/>
      <c r="D942" s="192"/>
      <c r="E942" s="115"/>
      <c r="F942" s="119"/>
      <c r="G942" s="119"/>
      <c r="H942" s="93" t="s">
        <v>345</v>
      </c>
      <c r="I942" s="138"/>
    </row>
    <row r="943" spans="1:9" x14ac:dyDescent="0.25">
      <c r="A943" s="265"/>
      <c r="B943" s="181"/>
      <c r="C943" s="116"/>
      <c r="D943" s="124"/>
      <c r="E943" s="116"/>
      <c r="F943" s="118"/>
      <c r="G943" s="118"/>
      <c r="H943" s="93" t="s">
        <v>346</v>
      </c>
      <c r="I943" s="113"/>
    </row>
    <row r="944" spans="1:9" ht="22.5" customHeight="1" x14ac:dyDescent="0.25">
      <c r="A944" s="195" t="s">
        <v>18</v>
      </c>
      <c r="B944" s="195"/>
      <c r="C944" s="52">
        <f>SUM(C898:C943)</f>
        <v>113.72800000000001</v>
      </c>
      <c r="D944" s="82"/>
      <c r="E944" s="52">
        <f>SUM(E939,,E937,E936,E935,E934,E933,E932,E931,E930,E928,E926,E922,E920,E918,E916,E914,E912,E904,E902,E900,E898)</f>
        <v>25216</v>
      </c>
      <c r="F944" s="53" t="s">
        <v>7</v>
      </c>
      <c r="G944" s="160" t="s">
        <v>272</v>
      </c>
      <c r="H944" s="185"/>
      <c r="I944" s="32"/>
    </row>
    <row r="945" spans="1:9" ht="26.25" customHeight="1" x14ac:dyDescent="0.25">
      <c r="A945" s="199" t="s">
        <v>146</v>
      </c>
      <c r="B945" s="200"/>
      <c r="C945" s="200"/>
      <c r="D945" s="200"/>
      <c r="E945" s="200"/>
      <c r="F945" s="200"/>
      <c r="G945" s="200"/>
      <c r="H945" s="200"/>
      <c r="I945" s="201"/>
    </row>
    <row r="946" spans="1:9" x14ac:dyDescent="0.25">
      <c r="A946" s="157">
        <v>424</v>
      </c>
      <c r="B946" s="121" t="s">
        <v>174</v>
      </c>
      <c r="C946" s="114">
        <v>4.5270000000000001</v>
      </c>
      <c r="D946" s="123">
        <v>1113</v>
      </c>
      <c r="E946" s="125">
        <v>1113</v>
      </c>
      <c r="F946" s="120" t="s">
        <v>7</v>
      </c>
      <c r="G946" s="153" t="s">
        <v>275</v>
      </c>
      <c r="H946" s="128" t="s">
        <v>272</v>
      </c>
      <c r="I946" s="112" t="s">
        <v>565</v>
      </c>
    </row>
    <row r="947" spans="1:9" x14ac:dyDescent="0.25">
      <c r="A947" s="157"/>
      <c r="B947" s="121"/>
      <c r="C947" s="116"/>
      <c r="D947" s="124"/>
      <c r="E947" s="125"/>
      <c r="F947" s="120"/>
      <c r="G947" s="155"/>
      <c r="H947" s="129"/>
      <c r="I947" s="138"/>
    </row>
    <row r="948" spans="1:9" x14ac:dyDescent="0.25">
      <c r="A948" s="157">
        <v>425</v>
      </c>
      <c r="B948" s="121" t="s">
        <v>175</v>
      </c>
      <c r="C948" s="114">
        <v>8.032</v>
      </c>
      <c r="D948" s="123">
        <v>2236</v>
      </c>
      <c r="E948" s="125">
        <v>2236</v>
      </c>
      <c r="F948" s="120" t="s">
        <v>7</v>
      </c>
      <c r="G948" s="153" t="s">
        <v>275</v>
      </c>
      <c r="H948" s="128" t="s">
        <v>272</v>
      </c>
      <c r="I948" s="112" t="s">
        <v>566</v>
      </c>
    </row>
    <row r="949" spans="1:9" x14ac:dyDescent="0.25">
      <c r="A949" s="157"/>
      <c r="B949" s="121"/>
      <c r="C949" s="116"/>
      <c r="D949" s="124"/>
      <c r="E949" s="125"/>
      <c r="F949" s="120"/>
      <c r="G949" s="155"/>
      <c r="H949" s="129"/>
      <c r="I949" s="138"/>
    </row>
    <row r="950" spans="1:9" ht="15" customHeight="1" x14ac:dyDescent="0.25">
      <c r="A950" s="157">
        <v>426</v>
      </c>
      <c r="B950" s="121" t="s">
        <v>40</v>
      </c>
      <c r="C950" s="114">
        <v>6.766</v>
      </c>
      <c r="D950" s="123">
        <v>1933</v>
      </c>
      <c r="E950" s="125">
        <v>1933</v>
      </c>
      <c r="F950" s="120" t="s">
        <v>7</v>
      </c>
      <c r="G950" s="153" t="s">
        <v>275</v>
      </c>
      <c r="H950" s="128" t="s">
        <v>272</v>
      </c>
      <c r="I950" s="112" t="s">
        <v>567</v>
      </c>
    </row>
    <row r="951" spans="1:9" x14ac:dyDescent="0.25">
      <c r="A951" s="157"/>
      <c r="B951" s="121"/>
      <c r="C951" s="116"/>
      <c r="D951" s="124"/>
      <c r="E951" s="125"/>
      <c r="F951" s="120"/>
      <c r="G951" s="155"/>
      <c r="H951" s="129"/>
      <c r="I951" s="138"/>
    </row>
    <row r="952" spans="1:9" ht="15" customHeight="1" x14ac:dyDescent="0.25">
      <c r="A952" s="263">
        <v>427</v>
      </c>
      <c r="B952" s="180" t="s">
        <v>176</v>
      </c>
      <c r="C952" s="114">
        <v>5.4509999999999996</v>
      </c>
      <c r="D952" s="123">
        <v>1670</v>
      </c>
      <c r="E952" s="114">
        <v>1670</v>
      </c>
      <c r="F952" s="117" t="s">
        <v>7</v>
      </c>
      <c r="G952" s="153" t="s">
        <v>275</v>
      </c>
      <c r="H952" s="128" t="s">
        <v>272</v>
      </c>
      <c r="I952" s="112" t="s">
        <v>568</v>
      </c>
    </row>
    <row r="953" spans="1:9" x14ac:dyDescent="0.25">
      <c r="A953" s="264"/>
      <c r="B953" s="190"/>
      <c r="C953" s="115"/>
      <c r="D953" s="192"/>
      <c r="E953" s="115"/>
      <c r="F953" s="119"/>
      <c r="G953" s="186"/>
      <c r="H953" s="252"/>
      <c r="I953" s="138"/>
    </row>
    <row r="954" spans="1:9" ht="15" customHeight="1" x14ac:dyDescent="0.25">
      <c r="A954" s="265"/>
      <c r="B954" s="181"/>
      <c r="C954" s="116"/>
      <c r="D954" s="124"/>
      <c r="E954" s="116"/>
      <c r="F954" s="118"/>
      <c r="G954" s="155"/>
      <c r="H954" s="129"/>
      <c r="I954" s="113"/>
    </row>
    <row r="955" spans="1:9" x14ac:dyDescent="0.25">
      <c r="A955" s="157">
        <v>428</v>
      </c>
      <c r="B955" s="121" t="s">
        <v>0</v>
      </c>
      <c r="C955" s="114">
        <v>3.6749999999999998</v>
      </c>
      <c r="D955" s="123">
        <v>1422</v>
      </c>
      <c r="E955" s="125">
        <v>1422</v>
      </c>
      <c r="F955" s="120" t="s">
        <v>7</v>
      </c>
      <c r="G955" s="153" t="s">
        <v>275</v>
      </c>
      <c r="H955" s="128" t="s">
        <v>272</v>
      </c>
      <c r="I955" s="112" t="s">
        <v>569</v>
      </c>
    </row>
    <row r="956" spans="1:9" x14ac:dyDescent="0.25">
      <c r="A956" s="157"/>
      <c r="B956" s="121"/>
      <c r="C956" s="116"/>
      <c r="D956" s="124"/>
      <c r="E956" s="125"/>
      <c r="F956" s="120"/>
      <c r="G956" s="155"/>
      <c r="H956" s="129"/>
      <c r="I956" s="138"/>
    </row>
    <row r="957" spans="1:9" ht="15" customHeight="1" x14ac:dyDescent="0.25">
      <c r="A957" s="157">
        <v>429</v>
      </c>
      <c r="B957" s="121" t="s">
        <v>2</v>
      </c>
      <c r="C957" s="114">
        <v>1.86</v>
      </c>
      <c r="D957" s="123">
        <v>620</v>
      </c>
      <c r="E957" s="125">
        <v>620</v>
      </c>
      <c r="F957" s="120" t="s">
        <v>7</v>
      </c>
      <c r="G957" s="153" t="s">
        <v>275</v>
      </c>
      <c r="H957" s="128" t="s">
        <v>272</v>
      </c>
      <c r="I957" s="112" t="s">
        <v>570</v>
      </c>
    </row>
    <row r="958" spans="1:9" x14ac:dyDescent="0.25">
      <c r="A958" s="157"/>
      <c r="B958" s="121"/>
      <c r="C958" s="116"/>
      <c r="D958" s="124"/>
      <c r="E958" s="125"/>
      <c r="F958" s="120"/>
      <c r="G958" s="155"/>
      <c r="H958" s="129"/>
      <c r="I958" s="138"/>
    </row>
    <row r="959" spans="1:9" ht="15" customHeight="1" x14ac:dyDescent="0.25">
      <c r="A959" s="195" t="s">
        <v>18</v>
      </c>
      <c r="B959" s="195"/>
      <c r="C959" s="52">
        <f>SUM(C946:C958)</f>
        <v>30.311000000000003</v>
      </c>
      <c r="D959" s="82"/>
      <c r="E959" s="52">
        <f>SUM(E957,E955,E952,E950,E948,E946,E954,E953)</f>
        <v>8994</v>
      </c>
      <c r="F959" s="53" t="s">
        <v>7</v>
      </c>
      <c r="G959" s="160" t="s">
        <v>272</v>
      </c>
      <c r="H959" s="185"/>
      <c r="I959" s="32"/>
    </row>
    <row r="960" spans="1:9" ht="15.75" customHeight="1" x14ac:dyDescent="0.25">
      <c r="A960" s="277" t="s">
        <v>257</v>
      </c>
      <c r="B960" s="278"/>
      <c r="C960" s="343">
        <f>SUM(C944,C959)</f>
        <v>144.03900000000002</v>
      </c>
      <c r="D960" s="72"/>
      <c r="E960" s="20">
        <v>0</v>
      </c>
      <c r="F960" s="53" t="s">
        <v>23</v>
      </c>
      <c r="G960" s="203">
        <f>SUM(E960,E961,E962)</f>
        <v>34210</v>
      </c>
      <c r="H960" s="209"/>
      <c r="I960" s="182"/>
    </row>
    <row r="961" spans="1:9" ht="29.25" customHeight="1" x14ac:dyDescent="0.25">
      <c r="A961" s="279"/>
      <c r="B961" s="280"/>
      <c r="C961" s="344"/>
      <c r="D961" s="73"/>
      <c r="E961" s="20">
        <f>SUM(E959,E944)</f>
        <v>34210</v>
      </c>
      <c r="F961" s="53" t="s">
        <v>7</v>
      </c>
      <c r="G961" s="205"/>
      <c r="H961" s="210"/>
      <c r="I961" s="183"/>
    </row>
    <row r="962" spans="1:9" ht="36" customHeight="1" x14ac:dyDescent="0.25">
      <c r="A962" s="281"/>
      <c r="B962" s="282"/>
      <c r="C962" s="345"/>
      <c r="D962" s="74"/>
      <c r="E962" s="20">
        <v>0</v>
      </c>
      <c r="F962" s="53" t="s">
        <v>1</v>
      </c>
      <c r="G962" s="207"/>
      <c r="H962" s="211"/>
      <c r="I962" s="184"/>
    </row>
    <row r="963" spans="1:9" ht="22.5" customHeight="1" x14ac:dyDescent="0.25">
      <c r="A963" s="196" t="s">
        <v>260</v>
      </c>
      <c r="B963" s="197"/>
      <c r="C963" s="197"/>
      <c r="D963" s="197"/>
      <c r="E963" s="197"/>
      <c r="F963" s="197"/>
      <c r="G963" s="197"/>
      <c r="H963" s="197"/>
      <c r="I963" s="198"/>
    </row>
    <row r="964" spans="1:9" ht="13.5" customHeight="1" x14ac:dyDescent="0.25">
      <c r="A964" s="199" t="s">
        <v>177</v>
      </c>
      <c r="B964" s="200"/>
      <c r="C964" s="200"/>
      <c r="D964" s="200"/>
      <c r="E964" s="200"/>
      <c r="F964" s="200"/>
      <c r="G964" s="200"/>
      <c r="H964" s="200"/>
      <c r="I964" s="201"/>
    </row>
    <row r="965" spans="1:9" x14ac:dyDescent="0.25">
      <c r="A965" s="157">
        <v>430</v>
      </c>
      <c r="B965" s="180" t="s">
        <v>295</v>
      </c>
      <c r="C965" s="114">
        <v>6.02</v>
      </c>
      <c r="D965" s="123">
        <v>1470</v>
      </c>
      <c r="E965" s="125">
        <v>1470</v>
      </c>
      <c r="F965" s="120" t="s">
        <v>7</v>
      </c>
      <c r="G965" s="153" t="s">
        <v>289</v>
      </c>
      <c r="H965" s="267" t="s">
        <v>348</v>
      </c>
      <c r="I965" s="112" t="s">
        <v>536</v>
      </c>
    </row>
    <row r="966" spans="1:9" ht="34.5" customHeight="1" x14ac:dyDescent="0.25">
      <c r="A966" s="157"/>
      <c r="B966" s="181"/>
      <c r="C966" s="116"/>
      <c r="D966" s="124"/>
      <c r="E966" s="125"/>
      <c r="F966" s="120"/>
      <c r="G966" s="155"/>
      <c r="H966" s="268"/>
      <c r="I966" s="113"/>
    </row>
    <row r="967" spans="1:9" x14ac:dyDescent="0.25">
      <c r="A967" s="157">
        <v>431</v>
      </c>
      <c r="B967" s="121" t="s">
        <v>35</v>
      </c>
      <c r="C967" s="114">
        <v>5.1050000000000004</v>
      </c>
      <c r="D967" s="123">
        <v>1334</v>
      </c>
      <c r="E967" s="125">
        <v>1334</v>
      </c>
      <c r="F967" s="120" t="s">
        <v>1</v>
      </c>
      <c r="G967" s="153" t="s">
        <v>275</v>
      </c>
      <c r="H967" s="128" t="s">
        <v>272</v>
      </c>
      <c r="I967" s="112" t="s">
        <v>537</v>
      </c>
    </row>
    <row r="968" spans="1:9" x14ac:dyDescent="0.25">
      <c r="A968" s="157"/>
      <c r="B968" s="121"/>
      <c r="C968" s="116"/>
      <c r="D968" s="124"/>
      <c r="E968" s="125"/>
      <c r="F968" s="120"/>
      <c r="G968" s="155"/>
      <c r="H968" s="129"/>
      <c r="I968" s="113"/>
    </row>
    <row r="969" spans="1:9" ht="18" customHeight="1" x14ac:dyDescent="0.25">
      <c r="A969" s="157">
        <v>432</v>
      </c>
      <c r="B969" s="121" t="s">
        <v>9</v>
      </c>
      <c r="C969" s="114">
        <v>4.3789999999999996</v>
      </c>
      <c r="D969" s="123">
        <v>1028</v>
      </c>
      <c r="E969" s="125">
        <v>1028</v>
      </c>
      <c r="F969" s="120" t="s">
        <v>23</v>
      </c>
      <c r="G969" s="153" t="s">
        <v>275</v>
      </c>
      <c r="H969" s="128" t="s">
        <v>272</v>
      </c>
      <c r="I969" s="112" t="s">
        <v>538</v>
      </c>
    </row>
    <row r="970" spans="1:9" x14ac:dyDescent="0.25">
      <c r="A970" s="157"/>
      <c r="B970" s="121"/>
      <c r="C970" s="116"/>
      <c r="D970" s="124"/>
      <c r="E970" s="125"/>
      <c r="F970" s="120"/>
      <c r="G970" s="155"/>
      <c r="H970" s="129"/>
      <c r="I970" s="113"/>
    </row>
    <row r="971" spans="1:9" ht="33.75" customHeight="1" x14ac:dyDescent="0.25">
      <c r="A971" s="157">
        <v>433</v>
      </c>
      <c r="B971" s="121" t="s">
        <v>75</v>
      </c>
      <c r="C971" s="114">
        <v>0.48299999999999998</v>
      </c>
      <c r="D971" s="123">
        <v>115</v>
      </c>
      <c r="E971" s="125">
        <v>115</v>
      </c>
      <c r="F971" s="120" t="s">
        <v>1</v>
      </c>
      <c r="G971" s="153" t="s">
        <v>275</v>
      </c>
      <c r="H971" s="128" t="s">
        <v>272</v>
      </c>
      <c r="I971" s="112" t="s">
        <v>539</v>
      </c>
    </row>
    <row r="972" spans="1:9" ht="27" customHeight="1" x14ac:dyDescent="0.25">
      <c r="A972" s="157"/>
      <c r="B972" s="121"/>
      <c r="C972" s="116"/>
      <c r="D972" s="124"/>
      <c r="E972" s="125"/>
      <c r="F972" s="120"/>
      <c r="G972" s="155"/>
      <c r="H972" s="129"/>
      <c r="I972" s="113"/>
    </row>
    <row r="973" spans="1:9" x14ac:dyDescent="0.25">
      <c r="A973" s="157">
        <v>434</v>
      </c>
      <c r="B973" s="121" t="s">
        <v>6</v>
      </c>
      <c r="C973" s="114">
        <v>9.6910000000000007</v>
      </c>
      <c r="D973" s="123">
        <v>2914</v>
      </c>
      <c r="E973" s="125">
        <v>2914</v>
      </c>
      <c r="F973" s="120" t="s">
        <v>23</v>
      </c>
      <c r="G973" s="153" t="s">
        <v>275</v>
      </c>
      <c r="H973" s="128" t="s">
        <v>272</v>
      </c>
      <c r="I973" s="112" t="s">
        <v>540</v>
      </c>
    </row>
    <row r="974" spans="1:9" x14ac:dyDescent="0.25">
      <c r="A974" s="157"/>
      <c r="B974" s="121"/>
      <c r="C974" s="116"/>
      <c r="D974" s="124"/>
      <c r="E974" s="125"/>
      <c r="F974" s="120"/>
      <c r="G974" s="155"/>
      <c r="H974" s="129"/>
      <c r="I974" s="113"/>
    </row>
    <row r="975" spans="1:9" x14ac:dyDescent="0.25">
      <c r="A975" s="157">
        <v>435</v>
      </c>
      <c r="B975" s="121" t="s">
        <v>42</v>
      </c>
      <c r="C975" s="114">
        <v>7.133</v>
      </c>
      <c r="D975" s="123">
        <v>2220</v>
      </c>
      <c r="E975" s="114">
        <v>2220</v>
      </c>
      <c r="F975" s="117" t="s">
        <v>7</v>
      </c>
      <c r="G975" s="153" t="s">
        <v>275</v>
      </c>
      <c r="H975" s="128" t="s">
        <v>272</v>
      </c>
      <c r="I975" s="112" t="s">
        <v>541</v>
      </c>
    </row>
    <row r="976" spans="1:9" x14ac:dyDescent="0.25">
      <c r="A976" s="157"/>
      <c r="B976" s="121"/>
      <c r="C976" s="116"/>
      <c r="D976" s="124"/>
      <c r="E976" s="116"/>
      <c r="F976" s="118"/>
      <c r="G976" s="155"/>
      <c r="H976" s="129"/>
      <c r="I976" s="113"/>
    </row>
    <row r="977" spans="1:9" x14ac:dyDescent="0.25">
      <c r="A977" s="157">
        <v>436</v>
      </c>
      <c r="B977" s="121" t="s">
        <v>178</v>
      </c>
      <c r="C977" s="114">
        <v>1.2929999999999999</v>
      </c>
      <c r="D977" s="123">
        <v>381</v>
      </c>
      <c r="E977" s="125">
        <v>381</v>
      </c>
      <c r="F977" s="120" t="s">
        <v>7</v>
      </c>
      <c r="G977" s="153" t="s">
        <v>275</v>
      </c>
      <c r="H977" s="128" t="s">
        <v>272</v>
      </c>
      <c r="I977" s="112" t="s">
        <v>542</v>
      </c>
    </row>
    <row r="978" spans="1:9" x14ac:dyDescent="0.25">
      <c r="A978" s="157"/>
      <c r="B978" s="121"/>
      <c r="C978" s="116"/>
      <c r="D978" s="124"/>
      <c r="E978" s="125"/>
      <c r="F978" s="120"/>
      <c r="G978" s="155"/>
      <c r="H978" s="129"/>
      <c r="I978" s="113"/>
    </row>
    <row r="979" spans="1:9" x14ac:dyDescent="0.25">
      <c r="A979" s="157">
        <v>436</v>
      </c>
      <c r="B979" s="121" t="s">
        <v>84</v>
      </c>
      <c r="C979" s="114">
        <v>1.2929999999999999</v>
      </c>
      <c r="D979" s="123">
        <v>381</v>
      </c>
      <c r="E979" s="125">
        <v>800</v>
      </c>
      <c r="F979" s="120" t="s">
        <v>1</v>
      </c>
      <c r="G979" s="153" t="s">
        <v>275</v>
      </c>
      <c r="H979" s="128" t="s">
        <v>272</v>
      </c>
      <c r="I979" s="112"/>
    </row>
    <row r="980" spans="1:9" x14ac:dyDescent="0.25">
      <c r="A980" s="157"/>
      <c r="B980" s="121"/>
      <c r="C980" s="116"/>
      <c r="D980" s="124"/>
      <c r="E980" s="125"/>
      <c r="F980" s="120"/>
      <c r="G980" s="155"/>
      <c r="H980" s="129"/>
      <c r="I980" s="113"/>
    </row>
    <row r="981" spans="1:9" x14ac:dyDescent="0.25">
      <c r="A981" s="157">
        <v>436</v>
      </c>
      <c r="B981" s="121" t="s">
        <v>60</v>
      </c>
      <c r="C981" s="114">
        <v>1.2929999999999999</v>
      </c>
      <c r="D981" s="123">
        <v>381</v>
      </c>
      <c r="E981" s="125">
        <v>700</v>
      </c>
      <c r="F981" s="120" t="s">
        <v>1</v>
      </c>
      <c r="G981" s="153" t="s">
        <v>275</v>
      </c>
      <c r="H981" s="128" t="s">
        <v>272</v>
      </c>
      <c r="I981" s="112"/>
    </row>
    <row r="982" spans="1:9" x14ac:dyDescent="0.25">
      <c r="A982" s="157"/>
      <c r="B982" s="121"/>
      <c r="C982" s="116"/>
      <c r="D982" s="124"/>
      <c r="E982" s="125"/>
      <c r="F982" s="120"/>
      <c r="G982" s="155"/>
      <c r="H982" s="129"/>
      <c r="I982" s="113"/>
    </row>
    <row r="983" spans="1:9" x14ac:dyDescent="0.25">
      <c r="A983" s="157">
        <v>436</v>
      </c>
      <c r="B983" s="121" t="s">
        <v>90</v>
      </c>
      <c r="C983" s="114">
        <v>1.2929999999999999</v>
      </c>
      <c r="D983" s="123">
        <v>381</v>
      </c>
      <c r="E983" s="125">
        <v>900</v>
      </c>
      <c r="F983" s="120" t="s">
        <v>1</v>
      </c>
      <c r="G983" s="153" t="s">
        <v>275</v>
      </c>
      <c r="H983" s="128" t="s">
        <v>272</v>
      </c>
      <c r="I983" s="112"/>
    </row>
    <row r="984" spans="1:9" x14ac:dyDescent="0.25">
      <c r="A984" s="157"/>
      <c r="B984" s="121"/>
      <c r="C984" s="116"/>
      <c r="D984" s="124"/>
      <c r="E984" s="125"/>
      <c r="F984" s="120"/>
      <c r="G984" s="155"/>
      <c r="H984" s="129"/>
      <c r="I984" s="113"/>
    </row>
    <row r="985" spans="1:9" x14ac:dyDescent="0.25">
      <c r="A985" s="157">
        <v>436</v>
      </c>
      <c r="B985" s="121" t="s">
        <v>1040</v>
      </c>
      <c r="C985" s="114">
        <v>1.2929999999999999</v>
      </c>
      <c r="D985" s="123">
        <v>381</v>
      </c>
      <c r="E985" s="125">
        <v>900</v>
      </c>
      <c r="F985" s="120" t="s">
        <v>1</v>
      </c>
      <c r="G985" s="153" t="s">
        <v>275</v>
      </c>
      <c r="H985" s="128" t="s">
        <v>272</v>
      </c>
      <c r="I985" s="112"/>
    </row>
    <row r="986" spans="1:9" x14ac:dyDescent="0.25">
      <c r="A986" s="157"/>
      <c r="B986" s="121"/>
      <c r="C986" s="116"/>
      <c r="D986" s="124"/>
      <c r="E986" s="125"/>
      <c r="F986" s="120"/>
      <c r="G986" s="155"/>
      <c r="H986" s="129"/>
      <c r="I986" s="113"/>
    </row>
    <row r="987" spans="1:9" ht="15" customHeight="1" x14ac:dyDescent="0.25">
      <c r="A987" s="141" t="s">
        <v>18</v>
      </c>
      <c r="B987" s="142"/>
      <c r="C987" s="212">
        <f>SUM(C965:C986)</f>
        <v>39.275999999999996</v>
      </c>
      <c r="D987" s="67"/>
      <c r="E987" s="52">
        <f>SUM(E973,E969)</f>
        <v>3942</v>
      </c>
      <c r="F987" s="53" t="s">
        <v>23</v>
      </c>
      <c r="G987" s="153" t="s">
        <v>272</v>
      </c>
      <c r="H987" s="154"/>
      <c r="I987" s="182"/>
    </row>
    <row r="988" spans="1:9" x14ac:dyDescent="0.25">
      <c r="A988" s="150"/>
      <c r="B988" s="151"/>
      <c r="C988" s="212"/>
      <c r="D988" s="69"/>
      <c r="E988" s="52">
        <f>SUM(E965,E975,E985)</f>
        <v>4590</v>
      </c>
      <c r="F988" s="53" t="s">
        <v>7</v>
      </c>
      <c r="G988" s="186"/>
      <c r="H988" s="187"/>
      <c r="I988" s="183"/>
    </row>
    <row r="989" spans="1:9" x14ac:dyDescent="0.25">
      <c r="A989" s="143"/>
      <c r="B989" s="144"/>
      <c r="C989" s="212"/>
      <c r="D989" s="68"/>
      <c r="E989" s="52">
        <f>SUM(E971,E967,E979,E981,E983,E985)</f>
        <v>4749</v>
      </c>
      <c r="F989" s="53" t="s">
        <v>1</v>
      </c>
      <c r="G989" s="155"/>
      <c r="H989" s="156"/>
      <c r="I989" s="184"/>
    </row>
    <row r="990" spans="1:9" ht="26.25" customHeight="1" x14ac:dyDescent="0.25">
      <c r="A990" s="147" t="s">
        <v>179</v>
      </c>
      <c r="B990" s="148"/>
      <c r="C990" s="148"/>
      <c r="D990" s="148"/>
      <c r="E990" s="148"/>
      <c r="F990" s="148"/>
      <c r="G990" s="148"/>
      <c r="H990" s="148"/>
      <c r="I990" s="149"/>
    </row>
    <row r="991" spans="1:9" x14ac:dyDescent="0.25">
      <c r="A991" s="157">
        <v>437</v>
      </c>
      <c r="B991" s="121" t="s">
        <v>84</v>
      </c>
      <c r="C991" s="122">
        <v>3.61</v>
      </c>
      <c r="D991" s="123">
        <v>860</v>
      </c>
      <c r="E991" s="125">
        <v>860</v>
      </c>
      <c r="F991" s="120" t="s">
        <v>1</v>
      </c>
      <c r="G991" s="153" t="s">
        <v>275</v>
      </c>
      <c r="H991" s="128" t="s">
        <v>272</v>
      </c>
      <c r="I991" s="112" t="s">
        <v>528</v>
      </c>
    </row>
    <row r="992" spans="1:9" x14ac:dyDescent="0.25">
      <c r="A992" s="157"/>
      <c r="B992" s="121"/>
      <c r="C992" s="122"/>
      <c r="D992" s="124"/>
      <c r="E992" s="125"/>
      <c r="F992" s="120"/>
      <c r="G992" s="155"/>
      <c r="H992" s="129"/>
      <c r="I992" s="113"/>
    </row>
    <row r="993" spans="1:9" x14ac:dyDescent="0.25">
      <c r="A993" s="157">
        <v>438</v>
      </c>
      <c r="B993" s="121" t="s">
        <v>30</v>
      </c>
      <c r="C993" s="122">
        <v>6.63</v>
      </c>
      <c r="D993" s="123">
        <v>1400</v>
      </c>
      <c r="E993" s="125">
        <v>1400</v>
      </c>
      <c r="F993" s="120" t="s">
        <v>23</v>
      </c>
      <c r="G993" s="153" t="s">
        <v>275</v>
      </c>
      <c r="H993" s="128" t="s">
        <v>272</v>
      </c>
      <c r="I993" s="112" t="s">
        <v>529</v>
      </c>
    </row>
    <row r="994" spans="1:9" x14ac:dyDescent="0.25">
      <c r="A994" s="157"/>
      <c r="B994" s="121"/>
      <c r="C994" s="122"/>
      <c r="D994" s="124"/>
      <c r="E994" s="125"/>
      <c r="F994" s="120"/>
      <c r="G994" s="155"/>
      <c r="H994" s="129"/>
      <c r="I994" s="113"/>
    </row>
    <row r="995" spans="1:9" x14ac:dyDescent="0.25">
      <c r="A995" s="157">
        <v>439</v>
      </c>
      <c r="B995" s="121" t="s">
        <v>180</v>
      </c>
      <c r="C995" s="122">
        <v>4.7030000000000003</v>
      </c>
      <c r="D995" s="123">
        <v>1183</v>
      </c>
      <c r="E995" s="125">
        <v>1183</v>
      </c>
      <c r="F995" s="120" t="s">
        <v>23</v>
      </c>
      <c r="G995" s="153" t="s">
        <v>275</v>
      </c>
      <c r="H995" s="128" t="s">
        <v>272</v>
      </c>
      <c r="I995" s="112" t="s">
        <v>530</v>
      </c>
    </row>
    <row r="996" spans="1:9" x14ac:dyDescent="0.25">
      <c r="A996" s="157"/>
      <c r="B996" s="121"/>
      <c r="C996" s="122"/>
      <c r="D996" s="124"/>
      <c r="E996" s="125"/>
      <c r="F996" s="120"/>
      <c r="G996" s="155"/>
      <c r="H996" s="129"/>
      <c r="I996" s="113"/>
    </row>
    <row r="997" spans="1:9" ht="15" customHeight="1" x14ac:dyDescent="0.25">
      <c r="A997" s="157">
        <v>440</v>
      </c>
      <c r="B997" s="121" t="s">
        <v>127</v>
      </c>
      <c r="C997" s="122">
        <v>4.1310000000000002</v>
      </c>
      <c r="D997" s="123">
        <v>1033</v>
      </c>
      <c r="E997" s="125">
        <v>1033</v>
      </c>
      <c r="F997" s="120" t="s">
        <v>1</v>
      </c>
      <c r="G997" s="153" t="s">
        <v>275</v>
      </c>
      <c r="H997" s="128" t="s">
        <v>272</v>
      </c>
      <c r="I997" s="112" t="s">
        <v>531</v>
      </c>
    </row>
    <row r="998" spans="1:9" x14ac:dyDescent="0.25">
      <c r="A998" s="157"/>
      <c r="B998" s="121"/>
      <c r="C998" s="122"/>
      <c r="D998" s="124"/>
      <c r="E998" s="125"/>
      <c r="F998" s="120"/>
      <c r="G998" s="155"/>
      <c r="H998" s="129"/>
      <c r="I998" s="113"/>
    </row>
    <row r="999" spans="1:9" ht="15" customHeight="1" x14ac:dyDescent="0.25">
      <c r="A999" s="157">
        <v>441</v>
      </c>
      <c r="B999" s="121" t="s">
        <v>24</v>
      </c>
      <c r="C999" s="122">
        <v>12.907999999999999</v>
      </c>
      <c r="D999" s="123">
        <v>2815</v>
      </c>
      <c r="E999" s="125">
        <v>2815</v>
      </c>
      <c r="F999" s="120" t="s">
        <v>7</v>
      </c>
      <c r="G999" s="153" t="s">
        <v>275</v>
      </c>
      <c r="H999" s="128" t="s">
        <v>272</v>
      </c>
      <c r="I999" s="112" t="s">
        <v>532</v>
      </c>
    </row>
    <row r="1000" spans="1:9" x14ac:dyDescent="0.25">
      <c r="A1000" s="157"/>
      <c r="B1000" s="121"/>
      <c r="C1000" s="122"/>
      <c r="D1000" s="124"/>
      <c r="E1000" s="125"/>
      <c r="F1000" s="120"/>
      <c r="G1000" s="155"/>
      <c r="H1000" s="129"/>
      <c r="I1000" s="113"/>
    </row>
    <row r="1001" spans="1:9" ht="15" customHeight="1" x14ac:dyDescent="0.25">
      <c r="A1001" s="157">
        <v>442</v>
      </c>
      <c r="B1001" s="121" t="s">
        <v>20</v>
      </c>
      <c r="C1001" s="122">
        <v>4.8570000000000002</v>
      </c>
      <c r="D1001" s="123">
        <v>1093</v>
      </c>
      <c r="E1001" s="125">
        <v>1093</v>
      </c>
      <c r="F1001" s="120" t="s">
        <v>7</v>
      </c>
      <c r="G1001" s="153" t="s">
        <v>275</v>
      </c>
      <c r="H1001" s="128" t="s">
        <v>272</v>
      </c>
      <c r="I1001" s="112" t="s">
        <v>533</v>
      </c>
    </row>
    <row r="1002" spans="1:9" x14ac:dyDescent="0.25">
      <c r="A1002" s="157"/>
      <c r="B1002" s="121"/>
      <c r="C1002" s="122"/>
      <c r="D1002" s="124"/>
      <c r="E1002" s="125"/>
      <c r="F1002" s="120"/>
      <c r="G1002" s="155"/>
      <c r="H1002" s="129"/>
      <c r="I1002" s="113"/>
    </row>
    <row r="1003" spans="1:9" ht="15" customHeight="1" x14ac:dyDescent="0.25">
      <c r="A1003" s="157">
        <v>443</v>
      </c>
      <c r="B1003" s="121" t="s">
        <v>29</v>
      </c>
      <c r="C1003" s="122">
        <v>6.0549999999999997</v>
      </c>
      <c r="D1003" s="123">
        <v>1515</v>
      </c>
      <c r="E1003" s="125">
        <v>1515</v>
      </c>
      <c r="F1003" s="120" t="s">
        <v>7</v>
      </c>
      <c r="G1003" s="153" t="s">
        <v>275</v>
      </c>
      <c r="H1003" s="128" t="s">
        <v>272</v>
      </c>
      <c r="I1003" s="112" t="s">
        <v>534</v>
      </c>
    </row>
    <row r="1004" spans="1:9" x14ac:dyDescent="0.25">
      <c r="A1004" s="157"/>
      <c r="B1004" s="121"/>
      <c r="C1004" s="122"/>
      <c r="D1004" s="124"/>
      <c r="E1004" s="125"/>
      <c r="F1004" s="120"/>
      <c r="G1004" s="155"/>
      <c r="H1004" s="129"/>
      <c r="I1004" s="113"/>
    </row>
    <row r="1005" spans="1:9" ht="15" customHeight="1" x14ac:dyDescent="0.25">
      <c r="A1005" s="157">
        <v>444</v>
      </c>
      <c r="B1005" s="121" t="s">
        <v>181</v>
      </c>
      <c r="C1005" s="122">
        <v>15.23</v>
      </c>
      <c r="D1005" s="123">
        <v>2530</v>
      </c>
      <c r="E1005" s="125">
        <v>2530</v>
      </c>
      <c r="F1005" s="133" t="s">
        <v>7</v>
      </c>
      <c r="G1005" s="153" t="s">
        <v>289</v>
      </c>
      <c r="H1005" s="128" t="s">
        <v>272</v>
      </c>
      <c r="I1005" s="112" t="s">
        <v>535</v>
      </c>
    </row>
    <row r="1006" spans="1:9" ht="18.75" customHeight="1" x14ac:dyDescent="0.25">
      <c r="A1006" s="157"/>
      <c r="B1006" s="121"/>
      <c r="C1006" s="122"/>
      <c r="D1006" s="124"/>
      <c r="E1006" s="125"/>
      <c r="F1006" s="133"/>
      <c r="G1006" s="155"/>
      <c r="H1006" s="129"/>
      <c r="I1006" s="113"/>
    </row>
    <row r="1007" spans="1:9" s="14" customFormat="1" ht="15" customHeight="1" x14ac:dyDescent="0.25">
      <c r="A1007" s="157">
        <v>445</v>
      </c>
      <c r="B1007" s="121" t="s">
        <v>397</v>
      </c>
      <c r="C1007" s="122">
        <v>3.2</v>
      </c>
      <c r="D1007" s="123">
        <v>2530</v>
      </c>
      <c r="E1007" s="125">
        <v>1300</v>
      </c>
      <c r="F1007" s="133" t="s">
        <v>1</v>
      </c>
      <c r="G1007" s="153" t="s">
        <v>289</v>
      </c>
      <c r="H1007" s="128" t="s">
        <v>272</v>
      </c>
      <c r="I1007" s="112"/>
    </row>
    <row r="1008" spans="1:9" s="14" customFormat="1" ht="18.75" customHeight="1" x14ac:dyDescent="0.25">
      <c r="A1008" s="157"/>
      <c r="B1008" s="121"/>
      <c r="C1008" s="122"/>
      <c r="D1008" s="124"/>
      <c r="E1008" s="125"/>
      <c r="F1008" s="133"/>
      <c r="G1008" s="155"/>
      <c r="H1008" s="129"/>
      <c r="I1008" s="113"/>
    </row>
    <row r="1009" spans="1:9" s="14" customFormat="1" ht="15" customHeight="1" x14ac:dyDescent="0.25">
      <c r="A1009" s="157">
        <v>446</v>
      </c>
      <c r="B1009" s="121" t="s">
        <v>61</v>
      </c>
      <c r="C1009" s="122">
        <v>4.4000000000000004</v>
      </c>
      <c r="D1009" s="123">
        <v>2530</v>
      </c>
      <c r="E1009" s="125">
        <v>1100</v>
      </c>
      <c r="F1009" s="133" t="s">
        <v>1</v>
      </c>
      <c r="G1009" s="153" t="s">
        <v>289</v>
      </c>
      <c r="H1009" s="128" t="s">
        <v>272</v>
      </c>
      <c r="I1009" s="112"/>
    </row>
    <row r="1010" spans="1:9" s="14" customFormat="1" ht="18.75" customHeight="1" x14ac:dyDescent="0.25">
      <c r="A1010" s="157"/>
      <c r="B1010" s="121"/>
      <c r="C1010" s="122"/>
      <c r="D1010" s="124"/>
      <c r="E1010" s="125"/>
      <c r="F1010" s="133"/>
      <c r="G1010" s="155"/>
      <c r="H1010" s="129"/>
      <c r="I1010" s="113"/>
    </row>
    <row r="1011" spans="1:9" ht="15" customHeight="1" x14ac:dyDescent="0.25">
      <c r="A1011" s="141" t="s">
        <v>18</v>
      </c>
      <c r="B1011" s="142"/>
      <c r="C1011" s="152">
        <f>SUM(C991:C1010)</f>
        <v>65.724000000000004</v>
      </c>
      <c r="D1011" s="67"/>
      <c r="E1011" s="52">
        <f>SUM(E995,E993,)</f>
        <v>2583</v>
      </c>
      <c r="F1011" s="53" t="s">
        <v>23</v>
      </c>
      <c r="G1011" s="153" t="s">
        <v>272</v>
      </c>
      <c r="H1011" s="154"/>
      <c r="I1011" s="182"/>
    </row>
    <row r="1012" spans="1:9" x14ac:dyDescent="0.25">
      <c r="A1012" s="150"/>
      <c r="B1012" s="151"/>
      <c r="C1012" s="152"/>
      <c r="D1012" s="69"/>
      <c r="E1012" s="52">
        <f>SUM(E1009,E1003,E1001,E999)</f>
        <v>6523</v>
      </c>
      <c r="F1012" s="53" t="s">
        <v>7</v>
      </c>
      <c r="G1012" s="186"/>
      <c r="H1012" s="187"/>
      <c r="I1012" s="183"/>
    </row>
    <row r="1013" spans="1:9" ht="15" customHeight="1" x14ac:dyDescent="0.25">
      <c r="A1013" s="143"/>
      <c r="B1013" s="144"/>
      <c r="C1013" s="152"/>
      <c r="D1013" s="68"/>
      <c r="E1013" s="52">
        <f>SUM(E997,E991,E1007,E1009)</f>
        <v>4293</v>
      </c>
      <c r="F1013" s="53" t="s">
        <v>1</v>
      </c>
      <c r="G1013" s="155"/>
      <c r="H1013" s="156"/>
      <c r="I1013" s="184"/>
    </row>
    <row r="1014" spans="1:9" ht="28.5" customHeight="1" x14ac:dyDescent="0.25">
      <c r="A1014" s="147" t="s">
        <v>182</v>
      </c>
      <c r="B1014" s="148"/>
      <c r="C1014" s="148"/>
      <c r="D1014" s="148"/>
      <c r="E1014" s="148"/>
      <c r="F1014" s="148"/>
      <c r="G1014" s="148"/>
      <c r="H1014" s="148"/>
      <c r="I1014" s="149"/>
    </row>
    <row r="1015" spans="1:9" ht="17.25" customHeight="1" x14ac:dyDescent="0.25">
      <c r="A1015" s="157">
        <v>447</v>
      </c>
      <c r="B1015" s="121" t="s">
        <v>42</v>
      </c>
      <c r="C1015" s="122">
        <v>4.194</v>
      </c>
      <c r="D1015" s="123">
        <v>1101</v>
      </c>
      <c r="E1015" s="114">
        <v>1101</v>
      </c>
      <c r="F1015" s="117" t="s">
        <v>1</v>
      </c>
      <c r="G1015" s="153" t="s">
        <v>275</v>
      </c>
      <c r="H1015" s="128" t="s">
        <v>272</v>
      </c>
      <c r="I1015" s="112" t="s">
        <v>543</v>
      </c>
    </row>
    <row r="1016" spans="1:9" x14ac:dyDescent="0.25">
      <c r="A1016" s="157"/>
      <c r="B1016" s="121"/>
      <c r="C1016" s="122"/>
      <c r="D1016" s="124"/>
      <c r="E1016" s="116"/>
      <c r="F1016" s="118"/>
      <c r="G1016" s="155"/>
      <c r="H1016" s="129"/>
      <c r="I1016" s="113"/>
    </row>
    <row r="1017" spans="1:9" x14ac:dyDescent="0.25">
      <c r="A1017" s="157">
        <v>448</v>
      </c>
      <c r="B1017" s="121" t="s">
        <v>21</v>
      </c>
      <c r="C1017" s="122">
        <v>1.5309999999999999</v>
      </c>
      <c r="D1017" s="123">
        <v>403</v>
      </c>
      <c r="E1017" s="125">
        <v>403</v>
      </c>
      <c r="F1017" s="133" t="s">
        <v>1</v>
      </c>
      <c r="G1017" s="153" t="s">
        <v>275</v>
      </c>
      <c r="H1017" s="128" t="s">
        <v>272</v>
      </c>
      <c r="I1017" s="112" t="s">
        <v>544</v>
      </c>
    </row>
    <row r="1018" spans="1:9" x14ac:dyDescent="0.25">
      <c r="A1018" s="157"/>
      <c r="B1018" s="121"/>
      <c r="C1018" s="122"/>
      <c r="D1018" s="124"/>
      <c r="E1018" s="125"/>
      <c r="F1018" s="133"/>
      <c r="G1018" s="155"/>
      <c r="H1018" s="129"/>
      <c r="I1018" s="113"/>
    </row>
    <row r="1019" spans="1:9" x14ac:dyDescent="0.25">
      <c r="A1019" s="157">
        <v>449</v>
      </c>
      <c r="B1019" s="121" t="s">
        <v>24</v>
      </c>
      <c r="C1019" s="122">
        <v>2.0739999999999998</v>
      </c>
      <c r="D1019" s="123">
        <v>618</v>
      </c>
      <c r="E1019" s="125">
        <v>618</v>
      </c>
      <c r="F1019" s="120" t="s">
        <v>7</v>
      </c>
      <c r="G1019" s="153" t="s">
        <v>275</v>
      </c>
      <c r="H1019" s="128" t="s">
        <v>272</v>
      </c>
      <c r="I1019" s="112" t="s">
        <v>545</v>
      </c>
    </row>
    <row r="1020" spans="1:9" x14ac:dyDescent="0.25">
      <c r="A1020" s="157"/>
      <c r="B1020" s="121"/>
      <c r="C1020" s="122"/>
      <c r="D1020" s="124"/>
      <c r="E1020" s="125"/>
      <c r="F1020" s="120"/>
      <c r="G1020" s="155"/>
      <c r="H1020" s="129"/>
      <c r="I1020" s="113"/>
    </row>
    <row r="1021" spans="1:9" x14ac:dyDescent="0.25">
      <c r="A1021" s="157">
        <v>450</v>
      </c>
      <c r="B1021" s="121" t="s">
        <v>40</v>
      </c>
      <c r="C1021" s="122">
        <v>2.0190000000000001</v>
      </c>
      <c r="D1021" s="123">
        <v>533</v>
      </c>
      <c r="E1021" s="125">
        <v>533</v>
      </c>
      <c r="F1021" s="120" t="s">
        <v>1</v>
      </c>
      <c r="G1021" s="153" t="s">
        <v>275</v>
      </c>
      <c r="H1021" s="128" t="s">
        <v>272</v>
      </c>
      <c r="I1021" s="112" t="s">
        <v>546</v>
      </c>
    </row>
    <row r="1022" spans="1:9" x14ac:dyDescent="0.25">
      <c r="A1022" s="157"/>
      <c r="B1022" s="121"/>
      <c r="C1022" s="122"/>
      <c r="D1022" s="124"/>
      <c r="E1022" s="125"/>
      <c r="F1022" s="120"/>
      <c r="G1022" s="155"/>
      <c r="H1022" s="129"/>
      <c r="I1022" s="113"/>
    </row>
    <row r="1023" spans="1:9" x14ac:dyDescent="0.25">
      <c r="A1023" s="157">
        <v>451</v>
      </c>
      <c r="B1023" s="121" t="s">
        <v>1004</v>
      </c>
      <c r="C1023" s="122">
        <v>1.845</v>
      </c>
      <c r="D1023" s="123">
        <v>533</v>
      </c>
      <c r="E1023" s="125">
        <v>800</v>
      </c>
      <c r="F1023" s="120" t="s">
        <v>1</v>
      </c>
      <c r="G1023" s="153" t="s">
        <v>275</v>
      </c>
      <c r="H1023" s="128" t="s">
        <v>272</v>
      </c>
      <c r="I1023" s="112"/>
    </row>
    <row r="1024" spans="1:9" x14ac:dyDescent="0.25">
      <c r="A1024" s="157"/>
      <c r="B1024" s="121"/>
      <c r="C1024" s="122"/>
      <c r="D1024" s="124"/>
      <c r="E1024" s="125"/>
      <c r="F1024" s="120"/>
      <c r="G1024" s="155"/>
      <c r="H1024" s="129"/>
      <c r="I1024" s="113"/>
    </row>
    <row r="1025" spans="1:9" ht="15" customHeight="1" x14ac:dyDescent="0.25">
      <c r="A1025" s="141" t="s">
        <v>18</v>
      </c>
      <c r="B1025" s="142"/>
      <c r="C1025" s="152">
        <f>SUM(C1015:C1024)</f>
        <v>11.663</v>
      </c>
      <c r="D1025" s="67"/>
      <c r="E1025" s="52">
        <v>0</v>
      </c>
      <c r="F1025" s="53" t="s">
        <v>23</v>
      </c>
      <c r="G1025" s="153" t="s">
        <v>272</v>
      </c>
      <c r="H1025" s="154"/>
      <c r="I1025" s="182"/>
    </row>
    <row r="1026" spans="1:9" x14ac:dyDescent="0.25">
      <c r="A1026" s="150"/>
      <c r="B1026" s="151"/>
      <c r="C1026" s="152"/>
      <c r="D1026" s="69"/>
      <c r="E1026" s="52">
        <f>SUM(E1019)</f>
        <v>618</v>
      </c>
      <c r="F1026" s="53" t="s">
        <v>7</v>
      </c>
      <c r="G1026" s="186"/>
      <c r="H1026" s="187"/>
      <c r="I1026" s="183"/>
    </row>
    <row r="1027" spans="1:9" ht="15" customHeight="1" x14ac:dyDescent="0.25">
      <c r="A1027" s="143"/>
      <c r="B1027" s="144"/>
      <c r="C1027" s="152"/>
      <c r="D1027" s="68"/>
      <c r="E1027" s="52">
        <f>SUM(E1023,E1017,E1015,E1016,E1021)</f>
        <v>2837</v>
      </c>
      <c r="F1027" s="53" t="s">
        <v>1</v>
      </c>
      <c r="G1027" s="155"/>
      <c r="H1027" s="156"/>
      <c r="I1027" s="184"/>
    </row>
    <row r="1028" spans="1:9" ht="15" customHeight="1" x14ac:dyDescent="0.25">
      <c r="A1028" s="147" t="s">
        <v>183</v>
      </c>
      <c r="B1028" s="148"/>
      <c r="C1028" s="148"/>
      <c r="D1028" s="148"/>
      <c r="E1028" s="148"/>
      <c r="F1028" s="148"/>
      <c r="G1028" s="148"/>
      <c r="H1028" s="148"/>
      <c r="I1028" s="149"/>
    </row>
    <row r="1029" spans="1:9" ht="15" customHeight="1" x14ac:dyDescent="0.25">
      <c r="A1029" s="133">
        <v>452</v>
      </c>
      <c r="B1029" s="121" t="s">
        <v>42</v>
      </c>
      <c r="C1029" s="122">
        <v>6.0209999999999999</v>
      </c>
      <c r="D1029" s="123">
        <v>1333</v>
      </c>
      <c r="E1029" s="114">
        <v>330</v>
      </c>
      <c r="F1029" s="177" t="s">
        <v>7</v>
      </c>
      <c r="G1029" s="126" t="s">
        <v>275</v>
      </c>
      <c r="H1029" s="128" t="s">
        <v>272</v>
      </c>
      <c r="I1029" s="112" t="s">
        <v>547</v>
      </c>
    </row>
    <row r="1030" spans="1:9" x14ac:dyDescent="0.25">
      <c r="A1030" s="133"/>
      <c r="B1030" s="121"/>
      <c r="C1030" s="122"/>
      <c r="D1030" s="124"/>
      <c r="E1030" s="116"/>
      <c r="F1030" s="179"/>
      <c r="G1030" s="127"/>
      <c r="H1030" s="129"/>
      <c r="I1030" s="113"/>
    </row>
    <row r="1031" spans="1:9" s="8" customFormat="1" ht="25.5" customHeight="1" x14ac:dyDescent="0.25">
      <c r="A1031" s="38">
        <v>453</v>
      </c>
      <c r="B1031" s="46" t="s">
        <v>6</v>
      </c>
      <c r="C1031" s="47">
        <v>7.585</v>
      </c>
      <c r="D1031" s="86">
        <v>1455</v>
      </c>
      <c r="E1031" s="37">
        <v>1455</v>
      </c>
      <c r="F1031" s="38" t="s">
        <v>7</v>
      </c>
      <c r="G1031" s="38" t="s">
        <v>275</v>
      </c>
      <c r="H1031" s="76" t="s">
        <v>272</v>
      </c>
      <c r="I1031" s="59" t="s">
        <v>968</v>
      </c>
    </row>
    <row r="1032" spans="1:9" ht="15" customHeight="1" x14ac:dyDescent="0.25">
      <c r="A1032" s="141" t="s">
        <v>18</v>
      </c>
      <c r="B1032" s="142"/>
      <c r="C1032" s="145">
        <f>SUM(C1029:C1031)</f>
        <v>13.606</v>
      </c>
      <c r="D1032" s="67"/>
      <c r="E1032" s="52">
        <v>0</v>
      </c>
      <c r="F1032" s="53" t="s">
        <v>23</v>
      </c>
      <c r="G1032" s="153" t="s">
        <v>272</v>
      </c>
      <c r="H1032" s="154"/>
      <c r="I1032" s="182"/>
    </row>
    <row r="1033" spans="1:9" x14ac:dyDescent="0.25">
      <c r="A1033" s="143"/>
      <c r="B1033" s="144"/>
      <c r="C1033" s="146"/>
      <c r="D1033" s="68"/>
      <c r="E1033" s="52">
        <f>SUM(E1029,E1031)</f>
        <v>1785</v>
      </c>
      <c r="F1033" s="53" t="s">
        <v>7</v>
      </c>
      <c r="G1033" s="155"/>
      <c r="H1033" s="156"/>
      <c r="I1033" s="184"/>
    </row>
    <row r="1034" spans="1:9" ht="21" customHeight="1" x14ac:dyDescent="0.25">
      <c r="A1034" s="147" t="s">
        <v>184</v>
      </c>
      <c r="B1034" s="148"/>
      <c r="C1034" s="148"/>
      <c r="D1034" s="148"/>
      <c r="E1034" s="148"/>
      <c r="F1034" s="148"/>
      <c r="G1034" s="148"/>
      <c r="H1034" s="148"/>
      <c r="I1034" s="149"/>
    </row>
    <row r="1035" spans="1:9" x14ac:dyDescent="0.25">
      <c r="A1035" s="157">
        <v>454</v>
      </c>
      <c r="B1035" s="121" t="s">
        <v>185</v>
      </c>
      <c r="C1035" s="162">
        <v>4.6369999999999996</v>
      </c>
      <c r="D1035" s="158" t="s">
        <v>956</v>
      </c>
      <c r="E1035" s="125">
        <v>1252</v>
      </c>
      <c r="F1035" s="120" t="s">
        <v>1</v>
      </c>
      <c r="G1035" s="126" t="s">
        <v>275</v>
      </c>
      <c r="H1035" s="128" t="s">
        <v>272</v>
      </c>
      <c r="I1035" s="112" t="s">
        <v>548</v>
      </c>
    </row>
    <row r="1036" spans="1:9" ht="15" customHeight="1" x14ac:dyDescent="0.25">
      <c r="A1036" s="157"/>
      <c r="B1036" s="121"/>
      <c r="C1036" s="163"/>
      <c r="D1036" s="159"/>
      <c r="E1036" s="125"/>
      <c r="F1036" s="120"/>
      <c r="G1036" s="127"/>
      <c r="H1036" s="129"/>
      <c r="I1036" s="113"/>
    </row>
    <row r="1037" spans="1:9" ht="15" customHeight="1" x14ac:dyDescent="0.25">
      <c r="A1037" s="141" t="s">
        <v>18</v>
      </c>
      <c r="B1037" s="142"/>
      <c r="C1037" s="152">
        <f>SUM(C1035)</f>
        <v>4.6369999999999996</v>
      </c>
      <c r="D1037" s="67"/>
      <c r="E1037" s="52">
        <v>0</v>
      </c>
      <c r="F1037" s="53" t="s">
        <v>23</v>
      </c>
      <c r="G1037" s="153" t="s">
        <v>272</v>
      </c>
      <c r="H1037" s="154"/>
      <c r="I1037" s="32"/>
    </row>
    <row r="1038" spans="1:9" ht="20.25" customHeight="1" x14ac:dyDescent="0.25">
      <c r="A1038" s="143"/>
      <c r="B1038" s="144"/>
      <c r="C1038" s="152"/>
      <c r="D1038" s="68"/>
      <c r="E1038" s="52">
        <f>SUM(E1035)</f>
        <v>1252</v>
      </c>
      <c r="F1038" s="53" t="s">
        <v>1</v>
      </c>
      <c r="G1038" s="155"/>
      <c r="H1038" s="156"/>
      <c r="I1038" s="32"/>
    </row>
    <row r="1039" spans="1:9" ht="31.5" customHeight="1" x14ac:dyDescent="0.25">
      <c r="A1039" s="147" t="s">
        <v>186</v>
      </c>
      <c r="B1039" s="148"/>
      <c r="C1039" s="148"/>
      <c r="D1039" s="148"/>
      <c r="E1039" s="148"/>
      <c r="F1039" s="148"/>
      <c r="G1039" s="148"/>
      <c r="H1039" s="148"/>
      <c r="I1039" s="149"/>
    </row>
    <row r="1040" spans="1:9" x14ac:dyDescent="0.25">
      <c r="A1040" s="157">
        <v>455</v>
      </c>
      <c r="B1040" s="121" t="s">
        <v>11</v>
      </c>
      <c r="C1040" s="122">
        <v>4.12</v>
      </c>
      <c r="D1040" s="123">
        <v>1030</v>
      </c>
      <c r="E1040" s="125">
        <v>1030</v>
      </c>
      <c r="F1040" s="120" t="s">
        <v>7</v>
      </c>
      <c r="G1040" s="126" t="s">
        <v>275</v>
      </c>
      <c r="H1040" s="128" t="s">
        <v>272</v>
      </c>
      <c r="I1040" s="112" t="s">
        <v>598</v>
      </c>
    </row>
    <row r="1041" spans="1:9" ht="15" customHeight="1" x14ac:dyDescent="0.25">
      <c r="A1041" s="157"/>
      <c r="B1041" s="121"/>
      <c r="C1041" s="122"/>
      <c r="D1041" s="124"/>
      <c r="E1041" s="125"/>
      <c r="F1041" s="120"/>
      <c r="G1041" s="127"/>
      <c r="H1041" s="129"/>
      <c r="I1041" s="113"/>
    </row>
    <row r="1042" spans="1:9" x14ac:dyDescent="0.25">
      <c r="A1042" s="157">
        <v>456</v>
      </c>
      <c r="B1042" s="121" t="s">
        <v>6</v>
      </c>
      <c r="C1042" s="122">
        <v>5.8710000000000004</v>
      </c>
      <c r="D1042" s="123">
        <v>1243</v>
      </c>
      <c r="E1042" s="125">
        <v>1243</v>
      </c>
      <c r="F1042" s="120" t="s">
        <v>7</v>
      </c>
      <c r="G1042" s="126" t="s">
        <v>275</v>
      </c>
      <c r="H1042" s="128" t="s">
        <v>272</v>
      </c>
      <c r="I1042" s="112" t="s">
        <v>599</v>
      </c>
    </row>
    <row r="1043" spans="1:9" x14ac:dyDescent="0.25">
      <c r="A1043" s="157"/>
      <c r="B1043" s="121"/>
      <c r="C1043" s="122"/>
      <c r="D1043" s="124"/>
      <c r="E1043" s="125"/>
      <c r="F1043" s="120"/>
      <c r="G1043" s="127"/>
      <c r="H1043" s="129"/>
      <c r="I1043" s="113"/>
    </row>
    <row r="1044" spans="1:9" ht="33" customHeight="1" x14ac:dyDescent="0.25">
      <c r="A1044" s="157">
        <v>457</v>
      </c>
      <c r="B1044" s="121" t="s">
        <v>42</v>
      </c>
      <c r="C1044" s="122">
        <v>2.0049999999999999</v>
      </c>
      <c r="D1044" s="123">
        <v>390</v>
      </c>
      <c r="E1044" s="125">
        <v>390</v>
      </c>
      <c r="F1044" s="120" t="s">
        <v>7</v>
      </c>
      <c r="G1044" s="126" t="s">
        <v>275</v>
      </c>
      <c r="H1044" s="128" t="s">
        <v>272</v>
      </c>
      <c r="I1044" s="112" t="s">
        <v>600</v>
      </c>
    </row>
    <row r="1045" spans="1:9" x14ac:dyDescent="0.25">
      <c r="A1045" s="157"/>
      <c r="B1045" s="121"/>
      <c r="C1045" s="122"/>
      <c r="D1045" s="124"/>
      <c r="E1045" s="125"/>
      <c r="F1045" s="120"/>
      <c r="G1045" s="127"/>
      <c r="H1045" s="129"/>
      <c r="I1045" s="113"/>
    </row>
    <row r="1046" spans="1:9" ht="33" customHeight="1" x14ac:dyDescent="0.25">
      <c r="A1046" s="157">
        <v>458</v>
      </c>
      <c r="B1046" s="121" t="s">
        <v>87</v>
      </c>
      <c r="C1046" s="122">
        <v>0.68</v>
      </c>
      <c r="D1046" s="123">
        <v>390</v>
      </c>
      <c r="E1046" s="125">
        <v>800</v>
      </c>
      <c r="F1046" s="120" t="s">
        <v>7</v>
      </c>
      <c r="G1046" s="126" t="s">
        <v>275</v>
      </c>
      <c r="H1046" s="128" t="s">
        <v>272</v>
      </c>
      <c r="I1046" s="112"/>
    </row>
    <row r="1047" spans="1:9" x14ac:dyDescent="0.25">
      <c r="A1047" s="157"/>
      <c r="B1047" s="121"/>
      <c r="C1047" s="122"/>
      <c r="D1047" s="124"/>
      <c r="E1047" s="125"/>
      <c r="F1047" s="120"/>
      <c r="G1047" s="127"/>
      <c r="H1047" s="129"/>
      <c r="I1047" s="113"/>
    </row>
    <row r="1048" spans="1:9" ht="15" customHeight="1" x14ac:dyDescent="0.25">
      <c r="A1048" s="147" t="s">
        <v>18</v>
      </c>
      <c r="B1048" s="148"/>
      <c r="C1048" s="95">
        <f>SUM(C1040:C1047)</f>
        <v>12.675999999999998</v>
      </c>
      <c r="D1048" s="82"/>
      <c r="E1048" s="52">
        <f>SUM(E1046,E1042,E1040)</f>
        <v>3073</v>
      </c>
      <c r="F1048" s="53" t="s">
        <v>7</v>
      </c>
      <c r="G1048" s="160" t="s">
        <v>272</v>
      </c>
      <c r="H1048" s="347"/>
      <c r="I1048" s="32"/>
    </row>
    <row r="1049" spans="1:9" ht="15.75" customHeight="1" x14ac:dyDescent="0.25">
      <c r="A1049" s="277" t="s">
        <v>259</v>
      </c>
      <c r="B1049" s="278"/>
      <c r="C1049" s="294">
        <f>SUM(C987,C1011,C1025,C1037,C1048)</f>
        <v>133.976</v>
      </c>
      <c r="D1049" s="72"/>
      <c r="E1049" s="20">
        <f>SUM(E1037,E1032,E1025,E1011,E987)</f>
        <v>6525</v>
      </c>
      <c r="F1049" s="53" t="s">
        <v>23</v>
      </c>
      <c r="G1049" s="203">
        <f>SUM(E1051,E1050,E1049)</f>
        <v>36245</v>
      </c>
      <c r="H1049" s="209"/>
      <c r="I1049" s="182"/>
    </row>
    <row r="1050" spans="1:9" ht="32.25" customHeight="1" x14ac:dyDescent="0.25">
      <c r="A1050" s="279"/>
      <c r="B1050" s="280"/>
      <c r="C1050" s="294"/>
      <c r="D1050" s="73"/>
      <c r="E1050" s="20">
        <f>SUM(E1048,E1033,E1026,E1012,E988)</f>
        <v>16589</v>
      </c>
      <c r="F1050" s="53" t="s">
        <v>7</v>
      </c>
      <c r="G1050" s="205"/>
      <c r="H1050" s="210"/>
      <c r="I1050" s="183"/>
    </row>
    <row r="1051" spans="1:9" ht="15.75" x14ac:dyDescent="0.25">
      <c r="A1051" s="281"/>
      <c r="B1051" s="282"/>
      <c r="C1051" s="294"/>
      <c r="D1051" s="74"/>
      <c r="E1051" s="20">
        <f>SUM(E1038,E1027,E1013,E989)</f>
        <v>13131</v>
      </c>
      <c r="F1051" s="53" t="s">
        <v>1</v>
      </c>
      <c r="G1051" s="207"/>
      <c r="H1051" s="211"/>
      <c r="I1051" s="184"/>
    </row>
    <row r="1052" spans="1:9" ht="30" customHeight="1" x14ac:dyDescent="0.25">
      <c r="A1052" s="196" t="s">
        <v>261</v>
      </c>
      <c r="B1052" s="197"/>
      <c r="C1052" s="197"/>
      <c r="D1052" s="197"/>
      <c r="E1052" s="197"/>
      <c r="F1052" s="197"/>
      <c r="G1052" s="197"/>
      <c r="H1052" s="197"/>
      <c r="I1052" s="198"/>
    </row>
    <row r="1053" spans="1:9" ht="16.5" customHeight="1" x14ac:dyDescent="0.25">
      <c r="A1053" s="147" t="s">
        <v>187</v>
      </c>
      <c r="B1053" s="148"/>
      <c r="C1053" s="148"/>
      <c r="D1053" s="148"/>
      <c r="E1053" s="148"/>
      <c r="F1053" s="148"/>
      <c r="G1053" s="148"/>
      <c r="H1053" s="148"/>
      <c r="I1053" s="149"/>
    </row>
    <row r="1054" spans="1:9" ht="24.75" customHeight="1" x14ac:dyDescent="0.25">
      <c r="A1054" s="263">
        <v>459</v>
      </c>
      <c r="B1054" s="180" t="s">
        <v>296</v>
      </c>
      <c r="C1054" s="122">
        <v>38.512999999999998</v>
      </c>
      <c r="D1054" s="123">
        <v>6513</v>
      </c>
      <c r="E1054" s="114">
        <v>6513</v>
      </c>
      <c r="F1054" s="117" t="s">
        <v>7</v>
      </c>
      <c r="G1054" s="177" t="s">
        <v>275</v>
      </c>
      <c r="H1054" s="51" t="s">
        <v>349</v>
      </c>
      <c r="I1054" s="112" t="s">
        <v>499</v>
      </c>
    </row>
    <row r="1055" spans="1:9" ht="22.5" customHeight="1" x14ac:dyDescent="0.25">
      <c r="A1055" s="264"/>
      <c r="B1055" s="190"/>
      <c r="C1055" s="122"/>
      <c r="D1055" s="192"/>
      <c r="E1055" s="115"/>
      <c r="F1055" s="119"/>
      <c r="G1055" s="178"/>
      <c r="H1055" s="51" t="s">
        <v>350</v>
      </c>
      <c r="I1055" s="138"/>
    </row>
    <row r="1056" spans="1:9" ht="22.5" customHeight="1" x14ac:dyDescent="0.25">
      <c r="A1056" s="264"/>
      <c r="B1056" s="190"/>
      <c r="C1056" s="122"/>
      <c r="D1056" s="192"/>
      <c r="E1056" s="115"/>
      <c r="F1056" s="119"/>
      <c r="G1056" s="178"/>
      <c r="H1056" s="51" t="s">
        <v>351</v>
      </c>
      <c r="I1056" s="138"/>
    </row>
    <row r="1057" spans="1:9" ht="21" customHeight="1" x14ac:dyDescent="0.25">
      <c r="A1057" s="265"/>
      <c r="B1057" s="181"/>
      <c r="C1057" s="122"/>
      <c r="D1057" s="124"/>
      <c r="E1057" s="116"/>
      <c r="F1057" s="118"/>
      <c r="G1057" s="179"/>
      <c r="H1057" s="51" t="s">
        <v>352</v>
      </c>
      <c r="I1057" s="113"/>
    </row>
    <row r="1058" spans="1:9" x14ac:dyDescent="0.25">
      <c r="A1058" s="157">
        <v>460</v>
      </c>
      <c r="B1058" s="121" t="s">
        <v>188</v>
      </c>
      <c r="C1058" s="122">
        <v>1.2130000000000001</v>
      </c>
      <c r="D1058" s="123">
        <v>391</v>
      </c>
      <c r="E1058" s="125">
        <v>391</v>
      </c>
      <c r="F1058" s="120" t="s">
        <v>1</v>
      </c>
      <c r="G1058" s="126" t="s">
        <v>275</v>
      </c>
      <c r="H1058" s="128" t="s">
        <v>272</v>
      </c>
      <c r="I1058" s="112" t="s">
        <v>500</v>
      </c>
    </row>
    <row r="1059" spans="1:9" x14ac:dyDescent="0.25">
      <c r="A1059" s="157"/>
      <c r="B1059" s="121"/>
      <c r="C1059" s="122"/>
      <c r="D1059" s="124"/>
      <c r="E1059" s="125"/>
      <c r="F1059" s="120"/>
      <c r="G1059" s="127"/>
      <c r="H1059" s="129"/>
      <c r="I1059" s="113"/>
    </row>
    <row r="1060" spans="1:9" ht="20.25" customHeight="1" x14ac:dyDescent="0.25">
      <c r="A1060" s="157">
        <v>461</v>
      </c>
      <c r="B1060" s="121" t="s">
        <v>2</v>
      </c>
      <c r="C1060" s="122">
        <v>1.258</v>
      </c>
      <c r="D1060" s="123">
        <v>489</v>
      </c>
      <c r="E1060" s="125">
        <v>489</v>
      </c>
      <c r="F1060" s="120" t="s">
        <v>1</v>
      </c>
      <c r="G1060" s="126" t="s">
        <v>275</v>
      </c>
      <c r="H1060" s="128" t="s">
        <v>272</v>
      </c>
      <c r="I1060" s="112" t="s">
        <v>501</v>
      </c>
    </row>
    <row r="1061" spans="1:9" x14ac:dyDescent="0.25">
      <c r="A1061" s="157"/>
      <c r="B1061" s="121"/>
      <c r="C1061" s="122"/>
      <c r="D1061" s="124"/>
      <c r="E1061" s="125"/>
      <c r="F1061" s="120"/>
      <c r="G1061" s="127"/>
      <c r="H1061" s="129"/>
      <c r="I1061" s="113"/>
    </row>
    <row r="1062" spans="1:9" ht="14.25" customHeight="1" x14ac:dyDescent="0.25">
      <c r="A1062" s="263">
        <v>462</v>
      </c>
      <c r="B1062" s="180" t="s">
        <v>110</v>
      </c>
      <c r="C1062" s="122">
        <v>2.2000000000000002</v>
      </c>
      <c r="D1062" s="123">
        <v>829</v>
      </c>
      <c r="E1062" s="114">
        <v>829</v>
      </c>
      <c r="F1062" s="117" t="s">
        <v>1</v>
      </c>
      <c r="G1062" s="126" t="s">
        <v>275</v>
      </c>
      <c r="H1062" s="128" t="s">
        <v>272</v>
      </c>
      <c r="I1062" s="112" t="s">
        <v>502</v>
      </c>
    </row>
    <row r="1063" spans="1:9" x14ac:dyDescent="0.25">
      <c r="A1063" s="264"/>
      <c r="B1063" s="190"/>
      <c r="C1063" s="122"/>
      <c r="D1063" s="192"/>
      <c r="E1063" s="115"/>
      <c r="F1063" s="119"/>
      <c r="G1063" s="202"/>
      <c r="H1063" s="252"/>
      <c r="I1063" s="138"/>
    </row>
    <row r="1064" spans="1:9" x14ac:dyDescent="0.25">
      <c r="A1064" s="264"/>
      <c r="B1064" s="190"/>
      <c r="C1064" s="122"/>
      <c r="D1064" s="192"/>
      <c r="E1064" s="115"/>
      <c r="F1064" s="119"/>
      <c r="G1064" s="202"/>
      <c r="H1064" s="252"/>
      <c r="I1064" s="138"/>
    </row>
    <row r="1065" spans="1:9" x14ac:dyDescent="0.25">
      <c r="A1065" s="265"/>
      <c r="B1065" s="181"/>
      <c r="C1065" s="122"/>
      <c r="D1065" s="124"/>
      <c r="E1065" s="116"/>
      <c r="F1065" s="118"/>
      <c r="G1065" s="127"/>
      <c r="H1065" s="129"/>
      <c r="I1065" s="113"/>
    </row>
    <row r="1066" spans="1:9" x14ac:dyDescent="0.25">
      <c r="A1066" s="157">
        <v>463</v>
      </c>
      <c r="B1066" s="121" t="s">
        <v>42</v>
      </c>
      <c r="C1066" s="122">
        <v>1.38</v>
      </c>
      <c r="D1066" s="123">
        <v>445</v>
      </c>
      <c r="E1066" s="125">
        <v>445</v>
      </c>
      <c r="F1066" s="120" t="s">
        <v>1</v>
      </c>
      <c r="G1066" s="126" t="s">
        <v>275</v>
      </c>
      <c r="H1066" s="128" t="s">
        <v>272</v>
      </c>
      <c r="I1066" s="112" t="s">
        <v>503</v>
      </c>
    </row>
    <row r="1067" spans="1:9" x14ac:dyDescent="0.25">
      <c r="A1067" s="157"/>
      <c r="B1067" s="121"/>
      <c r="C1067" s="122"/>
      <c r="D1067" s="124"/>
      <c r="E1067" s="125"/>
      <c r="F1067" s="120"/>
      <c r="G1067" s="127"/>
      <c r="H1067" s="129"/>
      <c r="I1067" s="138"/>
    </row>
    <row r="1068" spans="1:9" x14ac:dyDescent="0.25">
      <c r="A1068" s="157">
        <v>464</v>
      </c>
      <c r="B1068" s="121" t="s">
        <v>45</v>
      </c>
      <c r="C1068" s="122">
        <v>5.0990000000000002</v>
      </c>
      <c r="D1068" s="123">
        <v>931</v>
      </c>
      <c r="E1068" s="125">
        <v>931</v>
      </c>
      <c r="F1068" s="120" t="s">
        <v>1</v>
      </c>
      <c r="G1068" s="126" t="s">
        <v>275</v>
      </c>
      <c r="H1068" s="128" t="s">
        <v>272</v>
      </c>
      <c r="I1068" s="112" t="s">
        <v>504</v>
      </c>
    </row>
    <row r="1069" spans="1:9" x14ac:dyDescent="0.25">
      <c r="A1069" s="157"/>
      <c r="B1069" s="121"/>
      <c r="C1069" s="122"/>
      <c r="D1069" s="124"/>
      <c r="E1069" s="125"/>
      <c r="F1069" s="120"/>
      <c r="G1069" s="127"/>
      <c r="H1069" s="129"/>
      <c r="I1069" s="138"/>
    </row>
    <row r="1070" spans="1:9" x14ac:dyDescent="0.25">
      <c r="A1070" s="157">
        <v>464</v>
      </c>
      <c r="B1070" s="121" t="s">
        <v>1019</v>
      </c>
      <c r="C1070" s="122">
        <v>8</v>
      </c>
      <c r="D1070" s="123">
        <v>931</v>
      </c>
      <c r="E1070" s="125">
        <v>2100</v>
      </c>
      <c r="F1070" s="120" t="s">
        <v>1</v>
      </c>
      <c r="G1070" s="126" t="s">
        <v>275</v>
      </c>
      <c r="H1070" s="128" t="s">
        <v>272</v>
      </c>
      <c r="I1070" s="112" t="s">
        <v>504</v>
      </c>
    </row>
    <row r="1071" spans="1:9" x14ac:dyDescent="0.25">
      <c r="A1071" s="157"/>
      <c r="B1071" s="121"/>
      <c r="C1071" s="122"/>
      <c r="D1071" s="124"/>
      <c r="E1071" s="125"/>
      <c r="F1071" s="120"/>
      <c r="G1071" s="127"/>
      <c r="H1071" s="129"/>
      <c r="I1071" s="138"/>
    </row>
    <row r="1072" spans="1:9" ht="15" customHeight="1" x14ac:dyDescent="0.25">
      <c r="A1072" s="141" t="s">
        <v>18</v>
      </c>
      <c r="B1072" s="142"/>
      <c r="C1072" s="152">
        <f>SUM(C1054:C1071)</f>
        <v>57.663000000000011</v>
      </c>
      <c r="D1072" s="67"/>
      <c r="E1072" s="52">
        <f>SUM(E1054)</f>
        <v>6513</v>
      </c>
      <c r="F1072" s="53" t="s">
        <v>7</v>
      </c>
      <c r="G1072" s="153" t="s">
        <v>272</v>
      </c>
      <c r="H1072" s="154"/>
      <c r="I1072" s="182"/>
    </row>
    <row r="1073" spans="1:9" x14ac:dyDescent="0.25">
      <c r="A1073" s="143"/>
      <c r="B1073" s="144"/>
      <c r="C1073" s="152"/>
      <c r="D1073" s="68"/>
      <c r="E1073" s="52">
        <f>SUM(E1058,E1060,E1062,E1066,E1068,E1070)</f>
        <v>5185</v>
      </c>
      <c r="F1073" s="53" t="s">
        <v>1</v>
      </c>
      <c r="G1073" s="155"/>
      <c r="H1073" s="156"/>
      <c r="I1073" s="184"/>
    </row>
    <row r="1074" spans="1:9" ht="24" customHeight="1" x14ac:dyDescent="0.25">
      <c r="A1074" s="147" t="s">
        <v>189</v>
      </c>
      <c r="B1074" s="148"/>
      <c r="C1074" s="148"/>
      <c r="D1074" s="148"/>
      <c r="E1074" s="148"/>
      <c r="F1074" s="148"/>
      <c r="G1074" s="148"/>
      <c r="H1074" s="148"/>
      <c r="I1074" s="149"/>
    </row>
    <row r="1075" spans="1:9" x14ac:dyDescent="0.25">
      <c r="A1075" s="157">
        <v>465</v>
      </c>
      <c r="B1075" s="121" t="s">
        <v>6</v>
      </c>
      <c r="C1075" s="122">
        <v>9.7530000000000001</v>
      </c>
      <c r="D1075" s="123">
        <v>3189</v>
      </c>
      <c r="E1075" s="125">
        <v>3189</v>
      </c>
      <c r="F1075" s="120" t="s">
        <v>1</v>
      </c>
      <c r="G1075" s="126" t="s">
        <v>275</v>
      </c>
      <c r="H1075" s="128" t="s">
        <v>272</v>
      </c>
      <c r="I1075" s="112" t="s">
        <v>489</v>
      </c>
    </row>
    <row r="1076" spans="1:9" x14ac:dyDescent="0.25">
      <c r="A1076" s="157"/>
      <c r="B1076" s="121"/>
      <c r="C1076" s="122"/>
      <c r="D1076" s="124"/>
      <c r="E1076" s="125"/>
      <c r="F1076" s="120"/>
      <c r="G1076" s="127"/>
      <c r="H1076" s="129"/>
      <c r="I1076" s="113"/>
    </row>
    <row r="1077" spans="1:9" x14ac:dyDescent="0.25">
      <c r="A1077" s="157">
        <v>466</v>
      </c>
      <c r="B1077" s="121" t="s">
        <v>8</v>
      </c>
      <c r="C1077" s="122">
        <v>2.38</v>
      </c>
      <c r="D1077" s="123">
        <v>680</v>
      </c>
      <c r="E1077" s="125">
        <v>680</v>
      </c>
      <c r="F1077" s="120" t="s">
        <v>1</v>
      </c>
      <c r="G1077" s="126" t="s">
        <v>275</v>
      </c>
      <c r="H1077" s="128" t="s">
        <v>272</v>
      </c>
      <c r="I1077" s="112" t="s">
        <v>490</v>
      </c>
    </row>
    <row r="1078" spans="1:9" x14ac:dyDescent="0.25">
      <c r="A1078" s="157"/>
      <c r="B1078" s="121"/>
      <c r="C1078" s="122"/>
      <c r="D1078" s="124"/>
      <c r="E1078" s="125"/>
      <c r="F1078" s="120"/>
      <c r="G1078" s="127"/>
      <c r="H1078" s="129"/>
      <c r="I1078" s="113"/>
    </row>
    <row r="1079" spans="1:9" x14ac:dyDescent="0.25">
      <c r="A1079" s="157">
        <v>467</v>
      </c>
      <c r="B1079" s="121" t="s">
        <v>111</v>
      </c>
      <c r="C1079" s="122">
        <v>1.2689999999999999</v>
      </c>
      <c r="D1079" s="123">
        <v>464</v>
      </c>
      <c r="E1079" s="125">
        <v>464</v>
      </c>
      <c r="F1079" s="120" t="s">
        <v>1</v>
      </c>
      <c r="G1079" s="126" t="s">
        <v>275</v>
      </c>
      <c r="H1079" s="128" t="s">
        <v>272</v>
      </c>
      <c r="I1079" s="112" t="s">
        <v>491</v>
      </c>
    </row>
    <row r="1080" spans="1:9" x14ac:dyDescent="0.25">
      <c r="A1080" s="157"/>
      <c r="B1080" s="121"/>
      <c r="C1080" s="122"/>
      <c r="D1080" s="124"/>
      <c r="E1080" s="125"/>
      <c r="F1080" s="120"/>
      <c r="G1080" s="127"/>
      <c r="H1080" s="129"/>
      <c r="I1080" s="113"/>
    </row>
    <row r="1081" spans="1:9" x14ac:dyDescent="0.25">
      <c r="A1081" s="157">
        <v>468</v>
      </c>
      <c r="B1081" s="121" t="s">
        <v>41</v>
      </c>
      <c r="C1081" s="122">
        <v>2.16</v>
      </c>
      <c r="D1081" s="123">
        <v>720</v>
      </c>
      <c r="E1081" s="114">
        <v>720</v>
      </c>
      <c r="F1081" s="117" t="s">
        <v>1</v>
      </c>
      <c r="G1081" s="126" t="s">
        <v>275</v>
      </c>
      <c r="H1081" s="128" t="s">
        <v>272</v>
      </c>
      <c r="I1081" s="112" t="s">
        <v>492</v>
      </c>
    </row>
    <row r="1082" spans="1:9" x14ac:dyDescent="0.25">
      <c r="A1082" s="157"/>
      <c r="B1082" s="121"/>
      <c r="C1082" s="122"/>
      <c r="D1082" s="124"/>
      <c r="E1082" s="116"/>
      <c r="F1082" s="118"/>
      <c r="G1082" s="127"/>
      <c r="H1082" s="129"/>
      <c r="I1082" s="113"/>
    </row>
    <row r="1083" spans="1:9" ht="15" customHeight="1" x14ac:dyDescent="0.25">
      <c r="A1083" s="157">
        <v>469</v>
      </c>
      <c r="B1083" s="121" t="s">
        <v>130</v>
      </c>
      <c r="C1083" s="122">
        <v>3.3759999999999999</v>
      </c>
      <c r="D1083" s="123">
        <v>877</v>
      </c>
      <c r="E1083" s="114">
        <v>877</v>
      </c>
      <c r="F1083" s="117" t="s">
        <v>1</v>
      </c>
      <c r="G1083" s="126" t="s">
        <v>275</v>
      </c>
      <c r="H1083" s="128" t="s">
        <v>272</v>
      </c>
      <c r="I1083" s="112" t="s">
        <v>493</v>
      </c>
    </row>
    <row r="1084" spans="1:9" x14ac:dyDescent="0.25">
      <c r="A1084" s="157"/>
      <c r="B1084" s="121"/>
      <c r="C1084" s="122"/>
      <c r="D1084" s="124"/>
      <c r="E1084" s="116"/>
      <c r="F1084" s="118"/>
      <c r="G1084" s="127"/>
      <c r="H1084" s="129"/>
      <c r="I1084" s="113"/>
    </row>
    <row r="1085" spans="1:9" ht="15" customHeight="1" x14ac:dyDescent="0.25">
      <c r="A1085" s="157">
        <v>470</v>
      </c>
      <c r="B1085" s="121" t="s">
        <v>2</v>
      </c>
      <c r="C1085" s="122">
        <v>1.75</v>
      </c>
      <c r="D1085" s="123">
        <v>700</v>
      </c>
      <c r="E1085" s="114">
        <v>700</v>
      </c>
      <c r="F1085" s="117" t="s">
        <v>1</v>
      </c>
      <c r="G1085" s="126" t="s">
        <v>275</v>
      </c>
      <c r="H1085" s="128" t="s">
        <v>272</v>
      </c>
      <c r="I1085" s="112" t="s">
        <v>494</v>
      </c>
    </row>
    <row r="1086" spans="1:9" x14ac:dyDescent="0.25">
      <c r="A1086" s="157"/>
      <c r="B1086" s="121"/>
      <c r="C1086" s="122"/>
      <c r="D1086" s="124"/>
      <c r="E1086" s="116"/>
      <c r="F1086" s="118"/>
      <c r="G1086" s="127"/>
      <c r="H1086" s="129"/>
      <c r="I1086" s="113"/>
    </row>
    <row r="1087" spans="1:9" ht="15" customHeight="1" x14ac:dyDescent="0.25">
      <c r="A1087" s="157">
        <v>471</v>
      </c>
      <c r="B1087" s="121" t="s">
        <v>42</v>
      </c>
      <c r="C1087" s="122">
        <v>1.788</v>
      </c>
      <c r="D1087" s="123">
        <v>596</v>
      </c>
      <c r="E1087" s="125">
        <v>596</v>
      </c>
      <c r="F1087" s="133" t="s">
        <v>1</v>
      </c>
      <c r="G1087" s="126" t="s">
        <v>275</v>
      </c>
      <c r="H1087" s="128" t="s">
        <v>272</v>
      </c>
      <c r="I1087" s="112" t="s">
        <v>495</v>
      </c>
    </row>
    <row r="1088" spans="1:9" x14ac:dyDescent="0.25">
      <c r="A1088" s="157"/>
      <c r="B1088" s="121"/>
      <c r="C1088" s="122"/>
      <c r="D1088" s="124"/>
      <c r="E1088" s="125"/>
      <c r="F1088" s="133"/>
      <c r="G1088" s="127"/>
      <c r="H1088" s="129"/>
      <c r="I1088" s="113"/>
    </row>
    <row r="1089" spans="1:9" ht="15" customHeight="1" x14ac:dyDescent="0.25">
      <c r="A1089" s="157">
        <v>472</v>
      </c>
      <c r="B1089" s="121" t="s">
        <v>11</v>
      </c>
      <c r="C1089" s="122">
        <v>5.875</v>
      </c>
      <c r="D1089" s="123">
        <v>948</v>
      </c>
      <c r="E1089" s="125">
        <v>948</v>
      </c>
      <c r="F1089" s="120" t="s">
        <v>1</v>
      </c>
      <c r="G1089" s="126" t="s">
        <v>275</v>
      </c>
      <c r="H1089" s="128" t="s">
        <v>272</v>
      </c>
      <c r="I1089" s="112" t="s">
        <v>496</v>
      </c>
    </row>
    <row r="1090" spans="1:9" ht="23.25" customHeight="1" x14ac:dyDescent="0.25">
      <c r="A1090" s="157"/>
      <c r="B1090" s="121"/>
      <c r="C1090" s="122"/>
      <c r="D1090" s="124"/>
      <c r="E1090" s="125"/>
      <c r="F1090" s="120"/>
      <c r="G1090" s="127"/>
      <c r="H1090" s="129"/>
      <c r="I1090" s="113"/>
    </row>
    <row r="1091" spans="1:9" ht="21.75" customHeight="1" x14ac:dyDescent="0.25">
      <c r="A1091" s="157">
        <v>473</v>
      </c>
      <c r="B1091" s="121" t="s">
        <v>190</v>
      </c>
      <c r="C1091" s="122">
        <v>1.117</v>
      </c>
      <c r="D1091" s="123">
        <v>319</v>
      </c>
      <c r="E1091" s="125">
        <v>319</v>
      </c>
      <c r="F1091" s="133" t="s">
        <v>1</v>
      </c>
      <c r="G1091" s="126" t="s">
        <v>275</v>
      </c>
      <c r="H1091" s="128" t="s">
        <v>272</v>
      </c>
      <c r="I1091" s="112" t="s">
        <v>497</v>
      </c>
    </row>
    <row r="1092" spans="1:9" ht="25.5" customHeight="1" x14ac:dyDescent="0.25">
      <c r="A1092" s="157"/>
      <c r="B1092" s="121"/>
      <c r="C1092" s="122"/>
      <c r="D1092" s="124"/>
      <c r="E1092" s="125"/>
      <c r="F1092" s="133"/>
      <c r="G1092" s="127"/>
      <c r="H1092" s="129"/>
      <c r="I1092" s="113"/>
    </row>
    <row r="1093" spans="1:9" x14ac:dyDescent="0.25">
      <c r="A1093" s="263">
        <v>474</v>
      </c>
      <c r="B1093" s="180" t="s">
        <v>353</v>
      </c>
      <c r="C1093" s="191">
        <v>5.194</v>
      </c>
      <c r="D1093" s="123">
        <v>799</v>
      </c>
      <c r="E1093" s="114">
        <v>799</v>
      </c>
      <c r="F1093" s="254" t="s">
        <v>1</v>
      </c>
      <c r="G1093" s="177" t="s">
        <v>289</v>
      </c>
      <c r="H1093" s="84" t="s">
        <v>354</v>
      </c>
      <c r="I1093" s="112" t="s">
        <v>498</v>
      </c>
    </row>
    <row r="1094" spans="1:9" ht="15" customHeight="1" x14ac:dyDescent="0.25">
      <c r="A1094" s="264"/>
      <c r="B1094" s="190"/>
      <c r="C1094" s="191"/>
      <c r="D1094" s="192"/>
      <c r="E1094" s="115"/>
      <c r="F1094" s="255"/>
      <c r="G1094" s="178"/>
      <c r="H1094" s="84" t="s">
        <v>355</v>
      </c>
      <c r="I1094" s="138"/>
    </row>
    <row r="1095" spans="1:9" ht="16.5" customHeight="1" x14ac:dyDescent="0.25">
      <c r="A1095" s="265"/>
      <c r="B1095" s="181"/>
      <c r="C1095" s="163"/>
      <c r="D1095" s="124"/>
      <c r="E1095" s="116"/>
      <c r="F1095" s="256"/>
      <c r="G1095" s="179"/>
      <c r="H1095" s="84" t="s">
        <v>356</v>
      </c>
      <c r="I1095" s="113"/>
    </row>
    <row r="1096" spans="1:9" x14ac:dyDescent="0.25">
      <c r="A1096" s="263">
        <v>474</v>
      </c>
      <c r="B1096" s="180" t="s">
        <v>66</v>
      </c>
      <c r="C1096" s="191">
        <v>5.194</v>
      </c>
      <c r="D1096" s="123">
        <v>799</v>
      </c>
      <c r="E1096" s="114">
        <v>900</v>
      </c>
      <c r="F1096" s="254" t="s">
        <v>1</v>
      </c>
      <c r="G1096" s="177" t="s">
        <v>289</v>
      </c>
      <c r="H1096" s="374"/>
      <c r="I1096" s="112"/>
    </row>
    <row r="1097" spans="1:9" ht="15" customHeight="1" x14ac:dyDescent="0.25">
      <c r="A1097" s="264"/>
      <c r="B1097" s="190"/>
      <c r="C1097" s="191"/>
      <c r="D1097" s="192"/>
      <c r="E1097" s="115"/>
      <c r="F1097" s="255"/>
      <c r="G1097" s="178"/>
      <c r="H1097" s="376"/>
      <c r="I1097" s="138"/>
    </row>
    <row r="1098" spans="1:9" ht="16.5" customHeight="1" x14ac:dyDescent="0.25">
      <c r="A1098" s="265"/>
      <c r="B1098" s="181"/>
      <c r="C1098" s="163"/>
      <c r="D1098" s="124"/>
      <c r="E1098" s="116"/>
      <c r="F1098" s="256"/>
      <c r="G1098" s="179"/>
      <c r="H1098" s="375"/>
      <c r="I1098" s="113"/>
    </row>
    <row r="1099" spans="1:9" ht="25.5" customHeight="1" x14ac:dyDescent="0.25">
      <c r="A1099" s="147" t="s">
        <v>18</v>
      </c>
      <c r="B1099" s="148"/>
      <c r="C1099" s="95">
        <f>SUM(C1075:C1098)</f>
        <v>39.856000000000002</v>
      </c>
      <c r="D1099" s="82"/>
      <c r="E1099" s="52">
        <f>SUM(E1096,E1093,E1091,E1089,E1087,E1085,E1083,E1081,E1079,E1077,E1075)</f>
        <v>10192</v>
      </c>
      <c r="F1099" s="53" t="s">
        <v>1</v>
      </c>
      <c r="G1099" s="160" t="s">
        <v>272</v>
      </c>
      <c r="H1099" s="185"/>
      <c r="I1099" s="32"/>
    </row>
    <row r="1100" spans="1:9" ht="15" customHeight="1" x14ac:dyDescent="0.25">
      <c r="A1100" s="147" t="s">
        <v>191</v>
      </c>
      <c r="B1100" s="148"/>
      <c r="C1100" s="148"/>
      <c r="D1100" s="148"/>
      <c r="E1100" s="148"/>
      <c r="F1100" s="148"/>
      <c r="G1100" s="148"/>
      <c r="H1100" s="148"/>
      <c r="I1100" s="149"/>
    </row>
    <row r="1101" spans="1:9" ht="15" customHeight="1" x14ac:dyDescent="0.25">
      <c r="A1101" s="157">
        <v>475</v>
      </c>
      <c r="B1101" s="121" t="s">
        <v>6</v>
      </c>
      <c r="C1101" s="122">
        <v>3.3639999999999999</v>
      </c>
      <c r="D1101" s="123">
        <v>295</v>
      </c>
      <c r="E1101" s="125">
        <v>295</v>
      </c>
      <c r="F1101" s="120" t="s">
        <v>1</v>
      </c>
      <c r="G1101" s="126" t="s">
        <v>275</v>
      </c>
      <c r="H1101" s="128" t="s">
        <v>272</v>
      </c>
      <c r="I1101" s="112" t="s">
        <v>505</v>
      </c>
    </row>
    <row r="1102" spans="1:9" x14ac:dyDescent="0.25">
      <c r="A1102" s="157"/>
      <c r="B1102" s="121"/>
      <c r="C1102" s="122"/>
      <c r="D1102" s="124"/>
      <c r="E1102" s="125"/>
      <c r="F1102" s="120"/>
      <c r="G1102" s="127"/>
      <c r="H1102" s="129"/>
      <c r="I1102" s="138"/>
    </row>
    <row r="1103" spans="1:9" ht="15" customHeight="1" x14ac:dyDescent="0.25">
      <c r="A1103" s="157">
        <v>476</v>
      </c>
      <c r="B1103" s="121" t="s">
        <v>192</v>
      </c>
      <c r="C1103" s="122">
        <v>0.80500000000000005</v>
      </c>
      <c r="D1103" s="123">
        <v>230</v>
      </c>
      <c r="E1103" s="125">
        <v>230</v>
      </c>
      <c r="F1103" s="120" t="s">
        <v>1</v>
      </c>
      <c r="G1103" s="126" t="s">
        <v>275</v>
      </c>
      <c r="H1103" s="128" t="s">
        <v>272</v>
      </c>
      <c r="I1103" s="112" t="s">
        <v>506</v>
      </c>
    </row>
    <row r="1104" spans="1:9" x14ac:dyDescent="0.25">
      <c r="A1104" s="157"/>
      <c r="B1104" s="121"/>
      <c r="C1104" s="122"/>
      <c r="D1104" s="124"/>
      <c r="E1104" s="125"/>
      <c r="F1104" s="120"/>
      <c r="G1104" s="127"/>
      <c r="H1104" s="129"/>
      <c r="I1104" s="138"/>
    </row>
    <row r="1105" spans="1:9" x14ac:dyDescent="0.25">
      <c r="A1105" s="157">
        <v>477</v>
      </c>
      <c r="B1105" s="121" t="s">
        <v>193</v>
      </c>
      <c r="C1105" s="122">
        <v>1.3520000000000001</v>
      </c>
      <c r="D1105" s="123">
        <v>269</v>
      </c>
      <c r="E1105" s="125">
        <v>269</v>
      </c>
      <c r="F1105" s="120" t="s">
        <v>1</v>
      </c>
      <c r="G1105" s="126" t="s">
        <v>275</v>
      </c>
      <c r="H1105" s="128" t="s">
        <v>272</v>
      </c>
      <c r="I1105" s="112" t="s">
        <v>507</v>
      </c>
    </row>
    <row r="1106" spans="1:9" x14ac:dyDescent="0.25">
      <c r="A1106" s="157"/>
      <c r="B1106" s="121"/>
      <c r="C1106" s="122"/>
      <c r="D1106" s="124"/>
      <c r="E1106" s="125"/>
      <c r="F1106" s="120"/>
      <c r="G1106" s="127"/>
      <c r="H1106" s="129"/>
      <c r="I1106" s="138"/>
    </row>
    <row r="1107" spans="1:9" x14ac:dyDescent="0.25">
      <c r="A1107" s="157">
        <v>478</v>
      </c>
      <c r="B1107" s="121" t="s">
        <v>71</v>
      </c>
      <c r="C1107" s="122">
        <v>1.173</v>
      </c>
      <c r="D1107" s="123">
        <v>341</v>
      </c>
      <c r="E1107" s="125">
        <v>341</v>
      </c>
      <c r="F1107" s="120" t="s">
        <v>1</v>
      </c>
      <c r="G1107" s="126" t="s">
        <v>275</v>
      </c>
      <c r="H1107" s="128" t="s">
        <v>272</v>
      </c>
      <c r="I1107" s="112" t="s">
        <v>508</v>
      </c>
    </row>
    <row r="1108" spans="1:9" x14ac:dyDescent="0.25">
      <c r="A1108" s="157"/>
      <c r="B1108" s="121"/>
      <c r="C1108" s="122"/>
      <c r="D1108" s="124"/>
      <c r="E1108" s="125"/>
      <c r="F1108" s="120"/>
      <c r="G1108" s="127"/>
      <c r="H1108" s="129"/>
      <c r="I1108" s="138"/>
    </row>
    <row r="1109" spans="1:9" ht="15" customHeight="1" x14ac:dyDescent="0.25">
      <c r="A1109" s="157">
        <v>479</v>
      </c>
      <c r="B1109" s="121" t="s">
        <v>49</v>
      </c>
      <c r="C1109" s="122">
        <v>1.379</v>
      </c>
      <c r="D1109" s="123">
        <v>333</v>
      </c>
      <c r="E1109" s="125">
        <v>333</v>
      </c>
      <c r="F1109" s="120" t="s">
        <v>1</v>
      </c>
      <c r="G1109" s="126" t="s">
        <v>275</v>
      </c>
      <c r="H1109" s="128" t="s">
        <v>272</v>
      </c>
      <c r="I1109" s="112" t="s">
        <v>509</v>
      </c>
    </row>
    <row r="1110" spans="1:9" x14ac:dyDescent="0.25">
      <c r="A1110" s="157"/>
      <c r="B1110" s="121"/>
      <c r="C1110" s="122"/>
      <c r="D1110" s="124"/>
      <c r="E1110" s="125"/>
      <c r="F1110" s="120"/>
      <c r="G1110" s="127"/>
      <c r="H1110" s="129"/>
      <c r="I1110" s="138"/>
    </row>
    <row r="1111" spans="1:9" ht="15" customHeight="1" x14ac:dyDescent="0.25">
      <c r="A1111" s="157">
        <v>480</v>
      </c>
      <c r="B1111" s="121" t="s">
        <v>42</v>
      </c>
      <c r="C1111" s="122">
        <v>1.028</v>
      </c>
      <c r="D1111" s="123">
        <v>381</v>
      </c>
      <c r="E1111" s="114">
        <v>381</v>
      </c>
      <c r="F1111" s="117" t="s">
        <v>1</v>
      </c>
      <c r="G1111" s="126" t="s">
        <v>275</v>
      </c>
      <c r="H1111" s="128" t="s">
        <v>272</v>
      </c>
      <c r="I1111" s="112" t="s">
        <v>510</v>
      </c>
    </row>
    <row r="1112" spans="1:9" x14ac:dyDescent="0.25">
      <c r="A1112" s="157"/>
      <c r="B1112" s="121"/>
      <c r="C1112" s="122"/>
      <c r="D1112" s="124"/>
      <c r="E1112" s="116"/>
      <c r="F1112" s="118"/>
      <c r="G1112" s="127"/>
      <c r="H1112" s="129"/>
      <c r="I1112" s="138"/>
    </row>
    <row r="1113" spans="1:9" s="5" customFormat="1" ht="15" customHeight="1" x14ac:dyDescent="0.25">
      <c r="A1113" s="133">
        <v>481</v>
      </c>
      <c r="B1113" s="168" t="s">
        <v>84</v>
      </c>
      <c r="C1113" s="122">
        <v>3.2280000000000002</v>
      </c>
      <c r="D1113" s="136"/>
      <c r="E1113" s="125">
        <v>1500</v>
      </c>
      <c r="F1113" s="133" t="s">
        <v>1</v>
      </c>
      <c r="G1113" s="126" t="s">
        <v>275</v>
      </c>
      <c r="H1113" s="169" t="s">
        <v>272</v>
      </c>
      <c r="I1113" s="112" t="s">
        <v>511</v>
      </c>
    </row>
    <row r="1114" spans="1:9" s="5" customFormat="1" x14ac:dyDescent="0.25">
      <c r="A1114" s="133"/>
      <c r="B1114" s="168"/>
      <c r="C1114" s="122"/>
      <c r="D1114" s="137"/>
      <c r="E1114" s="125"/>
      <c r="F1114" s="133"/>
      <c r="G1114" s="127"/>
      <c r="H1114" s="170"/>
      <c r="I1114" s="138"/>
    </row>
    <row r="1115" spans="1:9" ht="15" customHeight="1" x14ac:dyDescent="0.25">
      <c r="A1115" s="157">
        <v>482</v>
      </c>
      <c r="B1115" s="121" t="s">
        <v>194</v>
      </c>
      <c r="C1115" s="122">
        <v>0.26300000000000001</v>
      </c>
      <c r="D1115" s="123">
        <v>105</v>
      </c>
      <c r="E1115" s="125">
        <v>105</v>
      </c>
      <c r="F1115" s="120" t="s">
        <v>1</v>
      </c>
      <c r="G1115" s="126" t="s">
        <v>275</v>
      </c>
      <c r="H1115" s="128" t="s">
        <v>272</v>
      </c>
      <c r="I1115" s="112" t="s">
        <v>512</v>
      </c>
    </row>
    <row r="1116" spans="1:9" x14ac:dyDescent="0.25">
      <c r="A1116" s="157"/>
      <c r="B1116" s="121"/>
      <c r="C1116" s="122"/>
      <c r="D1116" s="124"/>
      <c r="E1116" s="125"/>
      <c r="F1116" s="120"/>
      <c r="G1116" s="127"/>
      <c r="H1116" s="129"/>
      <c r="I1116" s="138"/>
    </row>
    <row r="1117" spans="1:9" ht="15" customHeight="1" x14ac:dyDescent="0.25">
      <c r="A1117" s="147" t="s">
        <v>18</v>
      </c>
      <c r="B1117" s="148"/>
      <c r="C1117" s="96">
        <f>SUM(C1101:C1116)</f>
        <v>12.592000000000001</v>
      </c>
      <c r="D1117" s="82"/>
      <c r="E1117" s="52">
        <f>SUM(E1101,E1103,E1105,E1107,E1109,E1111,E1113,E1115,E1112)</f>
        <v>3454</v>
      </c>
      <c r="F1117" s="53" t="s">
        <v>1</v>
      </c>
      <c r="G1117" s="160" t="s">
        <v>272</v>
      </c>
      <c r="H1117" s="185"/>
      <c r="I1117" s="32"/>
    </row>
    <row r="1118" spans="1:9" ht="24.75" customHeight="1" x14ac:dyDescent="0.25">
      <c r="A1118" s="147" t="s">
        <v>195</v>
      </c>
      <c r="B1118" s="148"/>
      <c r="C1118" s="148"/>
      <c r="D1118" s="148"/>
      <c r="E1118" s="148"/>
      <c r="F1118" s="148"/>
      <c r="G1118" s="148"/>
      <c r="H1118" s="148"/>
      <c r="I1118" s="149"/>
    </row>
    <row r="1119" spans="1:9" ht="15" customHeight="1" x14ac:dyDescent="0.25">
      <c r="A1119" s="157">
        <v>483</v>
      </c>
      <c r="B1119" s="121" t="s">
        <v>6</v>
      </c>
      <c r="C1119" s="122">
        <v>0.65500000000000003</v>
      </c>
      <c r="D1119" s="123">
        <v>262</v>
      </c>
      <c r="E1119" s="114">
        <v>262</v>
      </c>
      <c r="F1119" s="117" t="s">
        <v>1</v>
      </c>
      <c r="G1119" s="126" t="s">
        <v>275</v>
      </c>
      <c r="H1119" s="128" t="s">
        <v>272</v>
      </c>
      <c r="I1119" s="112" t="s">
        <v>513</v>
      </c>
    </row>
    <row r="1120" spans="1:9" x14ac:dyDescent="0.25">
      <c r="A1120" s="157"/>
      <c r="B1120" s="121"/>
      <c r="C1120" s="122"/>
      <c r="D1120" s="124"/>
      <c r="E1120" s="116"/>
      <c r="F1120" s="118"/>
      <c r="G1120" s="127"/>
      <c r="H1120" s="129"/>
      <c r="I1120" s="138"/>
    </row>
    <row r="1121" spans="1:14" ht="15.75" customHeight="1" x14ac:dyDescent="0.25">
      <c r="A1121" s="157">
        <v>484</v>
      </c>
      <c r="B1121" s="121" t="s">
        <v>41</v>
      </c>
      <c r="C1121" s="122">
        <v>4.2389999999999999</v>
      </c>
      <c r="D1121" s="123">
        <v>1507</v>
      </c>
      <c r="E1121" s="114">
        <v>1507</v>
      </c>
      <c r="F1121" s="117" t="s">
        <v>1</v>
      </c>
      <c r="G1121" s="126" t="s">
        <v>275</v>
      </c>
      <c r="H1121" s="128" t="s">
        <v>272</v>
      </c>
      <c r="I1121" s="112" t="s">
        <v>514</v>
      </c>
    </row>
    <row r="1122" spans="1:14" x14ac:dyDescent="0.25">
      <c r="A1122" s="157"/>
      <c r="B1122" s="121"/>
      <c r="C1122" s="122"/>
      <c r="D1122" s="192"/>
      <c r="E1122" s="115"/>
      <c r="F1122" s="119"/>
      <c r="G1122" s="202"/>
      <c r="H1122" s="252"/>
      <c r="I1122" s="138"/>
    </row>
    <row r="1123" spans="1:14" x14ac:dyDescent="0.25">
      <c r="A1123" s="157"/>
      <c r="B1123" s="121"/>
      <c r="C1123" s="122"/>
      <c r="D1123" s="124"/>
      <c r="E1123" s="116"/>
      <c r="F1123" s="118"/>
      <c r="G1123" s="127"/>
      <c r="H1123" s="129"/>
      <c r="I1123" s="113"/>
    </row>
    <row r="1124" spans="1:14" x14ac:dyDescent="0.25">
      <c r="A1124" s="157">
        <v>485</v>
      </c>
      <c r="B1124" s="121" t="s">
        <v>8</v>
      </c>
      <c r="C1124" s="122">
        <v>5.2910000000000004</v>
      </c>
      <c r="D1124" s="123">
        <v>1468</v>
      </c>
      <c r="E1124" s="114">
        <v>1468</v>
      </c>
      <c r="F1124" s="117" t="s">
        <v>1</v>
      </c>
      <c r="G1124" s="126" t="s">
        <v>275</v>
      </c>
      <c r="H1124" s="128" t="s">
        <v>272</v>
      </c>
      <c r="I1124" s="112" t="s">
        <v>515</v>
      </c>
    </row>
    <row r="1125" spans="1:14" x14ac:dyDescent="0.25">
      <c r="A1125" s="157"/>
      <c r="B1125" s="121"/>
      <c r="C1125" s="122"/>
      <c r="D1125" s="124"/>
      <c r="E1125" s="116"/>
      <c r="F1125" s="118"/>
      <c r="G1125" s="127"/>
      <c r="H1125" s="129"/>
      <c r="I1125" s="138"/>
    </row>
    <row r="1126" spans="1:14" x14ac:dyDescent="0.25">
      <c r="A1126" s="157">
        <v>486</v>
      </c>
      <c r="B1126" s="121" t="s">
        <v>196</v>
      </c>
      <c r="C1126" s="122">
        <v>2.3279999999999998</v>
      </c>
      <c r="D1126" s="123">
        <v>776</v>
      </c>
      <c r="E1126" s="125">
        <v>776</v>
      </c>
      <c r="F1126" s="120" t="s">
        <v>1</v>
      </c>
      <c r="G1126" s="126" t="s">
        <v>275</v>
      </c>
      <c r="H1126" s="128" t="s">
        <v>272</v>
      </c>
      <c r="I1126" s="112" t="s">
        <v>516</v>
      </c>
    </row>
    <row r="1127" spans="1:14" ht="15" customHeight="1" x14ac:dyDescent="0.25">
      <c r="A1127" s="157"/>
      <c r="B1127" s="121"/>
      <c r="C1127" s="122"/>
      <c r="D1127" s="124"/>
      <c r="E1127" s="125"/>
      <c r="F1127" s="120"/>
      <c r="G1127" s="127"/>
      <c r="H1127" s="129"/>
      <c r="I1127" s="138"/>
    </row>
    <row r="1128" spans="1:14" ht="15" customHeight="1" x14ac:dyDescent="0.25">
      <c r="A1128" s="157">
        <v>487</v>
      </c>
      <c r="B1128" s="121" t="s">
        <v>11</v>
      </c>
      <c r="C1128" s="122">
        <v>3.0379999999999998</v>
      </c>
      <c r="D1128" s="123">
        <v>1163</v>
      </c>
      <c r="E1128" s="125">
        <v>1163</v>
      </c>
      <c r="F1128" s="133" t="s">
        <v>1</v>
      </c>
      <c r="G1128" s="126" t="s">
        <v>275</v>
      </c>
      <c r="H1128" s="128" t="s">
        <v>272</v>
      </c>
      <c r="I1128" s="112" t="s">
        <v>517</v>
      </c>
    </row>
    <row r="1129" spans="1:14" x14ac:dyDescent="0.25">
      <c r="A1129" s="157"/>
      <c r="B1129" s="121"/>
      <c r="C1129" s="122"/>
      <c r="D1129" s="124"/>
      <c r="E1129" s="125"/>
      <c r="F1129" s="133"/>
      <c r="G1129" s="127"/>
      <c r="H1129" s="129"/>
      <c r="I1129" s="138"/>
    </row>
    <row r="1130" spans="1:14" ht="15" customHeight="1" x14ac:dyDescent="0.25">
      <c r="A1130" s="157">
        <v>488</v>
      </c>
      <c r="B1130" s="121" t="s">
        <v>190</v>
      </c>
      <c r="C1130" s="122">
        <v>1.6579999999999999</v>
      </c>
      <c r="D1130" s="123">
        <v>382</v>
      </c>
      <c r="E1130" s="125">
        <v>382</v>
      </c>
      <c r="F1130" s="120" t="s">
        <v>1</v>
      </c>
      <c r="G1130" s="126" t="s">
        <v>275</v>
      </c>
      <c r="H1130" s="128" t="s">
        <v>272</v>
      </c>
      <c r="I1130" s="112" t="s">
        <v>518</v>
      </c>
    </row>
    <row r="1131" spans="1:14" x14ac:dyDescent="0.25">
      <c r="A1131" s="157"/>
      <c r="B1131" s="121"/>
      <c r="C1131" s="122"/>
      <c r="D1131" s="124"/>
      <c r="E1131" s="125"/>
      <c r="F1131" s="120"/>
      <c r="G1131" s="127"/>
      <c r="H1131" s="129"/>
      <c r="I1131" s="138"/>
    </row>
    <row r="1132" spans="1:14" s="5" customFormat="1" ht="18" customHeight="1" x14ac:dyDescent="0.25">
      <c r="A1132" s="133">
        <v>489</v>
      </c>
      <c r="B1132" s="168" t="s">
        <v>197</v>
      </c>
      <c r="C1132" s="122">
        <v>7.0990000000000002</v>
      </c>
      <c r="D1132" s="136"/>
      <c r="E1132" s="125">
        <v>1800</v>
      </c>
      <c r="F1132" s="133" t="s">
        <v>1</v>
      </c>
      <c r="G1132" s="126" t="s">
        <v>275</v>
      </c>
      <c r="H1132" s="169" t="s">
        <v>272</v>
      </c>
      <c r="I1132" s="112" t="s">
        <v>519</v>
      </c>
      <c r="J1132" s="322"/>
      <c r="K1132" s="323"/>
      <c r="L1132" s="323"/>
      <c r="M1132" s="323"/>
      <c r="N1132" s="323"/>
    </row>
    <row r="1133" spans="1:14" s="5" customFormat="1" ht="18.75" customHeight="1" x14ac:dyDescent="0.25">
      <c r="A1133" s="133"/>
      <c r="B1133" s="168"/>
      <c r="C1133" s="122"/>
      <c r="D1133" s="137"/>
      <c r="E1133" s="125"/>
      <c r="F1133" s="133"/>
      <c r="G1133" s="127"/>
      <c r="H1133" s="170"/>
      <c r="I1133" s="138"/>
      <c r="J1133" s="322"/>
      <c r="K1133" s="323"/>
      <c r="L1133" s="323"/>
      <c r="M1133" s="323"/>
      <c r="N1133" s="323"/>
    </row>
    <row r="1134" spans="1:14" s="5" customFormat="1" ht="18" customHeight="1" x14ac:dyDescent="0.25">
      <c r="A1134" s="133">
        <v>489</v>
      </c>
      <c r="B1134" s="168" t="s">
        <v>1035</v>
      </c>
      <c r="C1134" s="122">
        <v>2.4</v>
      </c>
      <c r="D1134" s="136"/>
      <c r="E1134" s="125">
        <v>750</v>
      </c>
      <c r="F1134" s="133" t="s">
        <v>1</v>
      </c>
      <c r="G1134" s="126" t="s">
        <v>275</v>
      </c>
      <c r="H1134" s="169" t="s">
        <v>272</v>
      </c>
      <c r="I1134" s="112"/>
      <c r="J1134" s="322"/>
      <c r="K1134" s="323"/>
      <c r="L1134" s="323"/>
      <c r="M1134" s="323"/>
      <c r="N1134" s="323"/>
    </row>
    <row r="1135" spans="1:14" s="5" customFormat="1" ht="18.75" customHeight="1" x14ac:dyDescent="0.25">
      <c r="A1135" s="133"/>
      <c r="B1135" s="168"/>
      <c r="C1135" s="122"/>
      <c r="D1135" s="137"/>
      <c r="E1135" s="125"/>
      <c r="F1135" s="133"/>
      <c r="G1135" s="127"/>
      <c r="H1135" s="170"/>
      <c r="I1135" s="138"/>
      <c r="J1135" s="322"/>
      <c r="K1135" s="323"/>
      <c r="L1135" s="323"/>
      <c r="M1135" s="323"/>
      <c r="N1135" s="323"/>
    </row>
    <row r="1136" spans="1:14" ht="15" customHeight="1" x14ac:dyDescent="0.25">
      <c r="A1136" s="195" t="s">
        <v>18</v>
      </c>
      <c r="B1136" s="195"/>
      <c r="C1136" s="96">
        <f>SUM(C1119:C1135)</f>
        <v>26.707999999999998</v>
      </c>
      <c r="D1136" s="82"/>
      <c r="E1136" s="52">
        <f>SUM(E1119,E1121,E1124,E1126,E1128,E1130,E1132,E1134)</f>
        <v>8108</v>
      </c>
      <c r="F1136" s="53" t="s">
        <v>1</v>
      </c>
      <c r="G1136" s="160" t="s">
        <v>272</v>
      </c>
      <c r="H1136" s="185"/>
      <c r="I1136" s="32"/>
    </row>
    <row r="1137" spans="1:9" ht="15" customHeight="1" x14ac:dyDescent="0.25">
      <c r="A1137" s="147" t="s">
        <v>198</v>
      </c>
      <c r="B1137" s="148"/>
      <c r="C1137" s="148"/>
      <c r="D1137" s="148"/>
      <c r="E1137" s="148"/>
      <c r="F1137" s="148"/>
      <c r="G1137" s="148"/>
      <c r="H1137" s="148"/>
      <c r="I1137" s="149"/>
    </row>
    <row r="1138" spans="1:9" ht="15" customHeight="1" x14ac:dyDescent="0.25">
      <c r="A1138" s="157">
        <v>490</v>
      </c>
      <c r="B1138" s="121" t="s">
        <v>4</v>
      </c>
      <c r="C1138" s="122">
        <v>3.03</v>
      </c>
      <c r="D1138" s="123">
        <v>960</v>
      </c>
      <c r="E1138" s="114">
        <v>1950</v>
      </c>
      <c r="F1138" s="117" t="s">
        <v>1</v>
      </c>
      <c r="G1138" s="126" t="s">
        <v>275</v>
      </c>
      <c r="H1138" s="128" t="s">
        <v>272</v>
      </c>
      <c r="I1138" s="112" t="s">
        <v>520</v>
      </c>
    </row>
    <row r="1139" spans="1:9" x14ac:dyDescent="0.25">
      <c r="A1139" s="157"/>
      <c r="B1139" s="121"/>
      <c r="C1139" s="122"/>
      <c r="D1139" s="124"/>
      <c r="E1139" s="116"/>
      <c r="F1139" s="118"/>
      <c r="G1139" s="127"/>
      <c r="H1139" s="129"/>
      <c r="I1139" s="138"/>
    </row>
    <row r="1140" spans="1:9" ht="16.5" customHeight="1" x14ac:dyDescent="0.25">
      <c r="A1140" s="157">
        <v>491</v>
      </c>
      <c r="B1140" s="121" t="s">
        <v>21</v>
      </c>
      <c r="C1140" s="122">
        <v>0.76200000000000001</v>
      </c>
      <c r="D1140" s="123">
        <v>254</v>
      </c>
      <c r="E1140" s="114">
        <v>254</v>
      </c>
      <c r="F1140" s="117" t="s">
        <v>1</v>
      </c>
      <c r="G1140" s="126" t="s">
        <v>275</v>
      </c>
      <c r="H1140" s="128" t="s">
        <v>272</v>
      </c>
      <c r="I1140" s="112" t="s">
        <v>521</v>
      </c>
    </row>
    <row r="1141" spans="1:9" x14ac:dyDescent="0.25">
      <c r="A1141" s="157"/>
      <c r="B1141" s="121"/>
      <c r="C1141" s="122"/>
      <c r="D1141" s="124"/>
      <c r="E1141" s="116"/>
      <c r="F1141" s="118"/>
      <c r="G1141" s="127"/>
      <c r="H1141" s="129"/>
      <c r="I1141" s="138"/>
    </row>
    <row r="1142" spans="1:9" x14ac:dyDescent="0.25">
      <c r="A1142" s="157">
        <v>492</v>
      </c>
      <c r="B1142" s="121" t="s">
        <v>123</v>
      </c>
      <c r="C1142" s="122">
        <v>1.623</v>
      </c>
      <c r="D1142" s="123">
        <v>649</v>
      </c>
      <c r="E1142" s="125">
        <v>649</v>
      </c>
      <c r="F1142" s="120" t="s">
        <v>1</v>
      </c>
      <c r="G1142" s="126" t="s">
        <v>275</v>
      </c>
      <c r="H1142" s="128" t="s">
        <v>272</v>
      </c>
      <c r="I1142" s="112" t="s">
        <v>522</v>
      </c>
    </row>
    <row r="1143" spans="1:9" x14ac:dyDescent="0.25">
      <c r="A1143" s="157"/>
      <c r="B1143" s="121"/>
      <c r="C1143" s="122"/>
      <c r="D1143" s="124"/>
      <c r="E1143" s="125"/>
      <c r="F1143" s="120"/>
      <c r="G1143" s="127"/>
      <c r="H1143" s="129"/>
      <c r="I1143" s="138"/>
    </row>
    <row r="1144" spans="1:9" ht="15" customHeight="1" x14ac:dyDescent="0.25">
      <c r="A1144" s="147" t="s">
        <v>18</v>
      </c>
      <c r="B1144" s="148"/>
      <c r="C1144" s="96">
        <f>SUM(C1138:C1143)</f>
        <v>5.415</v>
      </c>
      <c r="D1144" s="82"/>
      <c r="E1144" s="52">
        <f>SUM(E1138,E1140,E1142)</f>
        <v>2853</v>
      </c>
      <c r="F1144" s="53" t="s">
        <v>1</v>
      </c>
      <c r="G1144" s="160" t="s">
        <v>272</v>
      </c>
      <c r="H1144" s="185"/>
      <c r="I1144" s="32"/>
    </row>
    <row r="1145" spans="1:9" ht="15" customHeight="1" x14ac:dyDescent="0.25">
      <c r="A1145" s="147" t="s">
        <v>199</v>
      </c>
      <c r="B1145" s="148"/>
      <c r="C1145" s="148"/>
      <c r="D1145" s="148"/>
      <c r="E1145" s="148"/>
      <c r="F1145" s="148"/>
      <c r="G1145" s="148"/>
      <c r="H1145" s="148"/>
      <c r="I1145" s="149"/>
    </row>
    <row r="1146" spans="1:9" ht="13.5" customHeight="1" x14ac:dyDescent="0.25">
      <c r="A1146" s="157">
        <v>493</v>
      </c>
      <c r="B1146" s="121" t="s">
        <v>20</v>
      </c>
      <c r="C1146" s="122">
        <v>12.680999999999999</v>
      </c>
      <c r="D1146" s="123">
        <v>2234</v>
      </c>
      <c r="E1146" s="125">
        <v>2234</v>
      </c>
      <c r="F1146" s="120" t="s">
        <v>1</v>
      </c>
      <c r="G1146" s="126" t="s">
        <v>275</v>
      </c>
      <c r="H1146" s="128" t="s">
        <v>272</v>
      </c>
      <c r="I1146" s="112" t="s">
        <v>523</v>
      </c>
    </row>
    <row r="1147" spans="1:9" x14ac:dyDescent="0.25">
      <c r="A1147" s="157"/>
      <c r="B1147" s="121"/>
      <c r="C1147" s="122"/>
      <c r="D1147" s="124"/>
      <c r="E1147" s="125"/>
      <c r="F1147" s="120"/>
      <c r="G1147" s="127"/>
      <c r="H1147" s="129"/>
      <c r="I1147" s="138"/>
    </row>
    <row r="1148" spans="1:9" x14ac:dyDescent="0.25">
      <c r="A1148" s="157">
        <v>494</v>
      </c>
      <c r="B1148" s="121" t="s">
        <v>192</v>
      </c>
      <c r="C1148" s="122">
        <v>0.753</v>
      </c>
      <c r="D1148" s="123">
        <v>301</v>
      </c>
      <c r="E1148" s="125">
        <v>301</v>
      </c>
      <c r="F1148" s="120" t="s">
        <v>1</v>
      </c>
      <c r="G1148" s="126" t="s">
        <v>275</v>
      </c>
      <c r="H1148" s="128" t="s">
        <v>272</v>
      </c>
      <c r="I1148" s="112" t="s">
        <v>524</v>
      </c>
    </row>
    <row r="1149" spans="1:9" ht="29.25" customHeight="1" x14ac:dyDescent="0.25">
      <c r="A1149" s="157"/>
      <c r="B1149" s="121"/>
      <c r="C1149" s="122"/>
      <c r="D1149" s="124"/>
      <c r="E1149" s="125"/>
      <c r="F1149" s="120"/>
      <c r="G1149" s="127"/>
      <c r="H1149" s="129"/>
      <c r="I1149" s="138"/>
    </row>
    <row r="1150" spans="1:9" x14ac:dyDescent="0.25">
      <c r="A1150" s="157">
        <v>495</v>
      </c>
      <c r="B1150" s="121" t="s">
        <v>9</v>
      </c>
      <c r="C1150" s="122">
        <v>2.1419999999999999</v>
      </c>
      <c r="D1150" s="123">
        <v>612</v>
      </c>
      <c r="E1150" s="125">
        <v>612</v>
      </c>
      <c r="F1150" s="120" t="s">
        <v>1</v>
      </c>
      <c r="G1150" s="126" t="s">
        <v>275</v>
      </c>
      <c r="H1150" s="128" t="s">
        <v>272</v>
      </c>
      <c r="I1150" s="112" t="s">
        <v>525</v>
      </c>
    </row>
    <row r="1151" spans="1:9" x14ac:dyDescent="0.25">
      <c r="A1151" s="157"/>
      <c r="B1151" s="121"/>
      <c r="C1151" s="122"/>
      <c r="D1151" s="124"/>
      <c r="E1151" s="125"/>
      <c r="F1151" s="120"/>
      <c r="G1151" s="127"/>
      <c r="H1151" s="129"/>
      <c r="I1151" s="138"/>
    </row>
    <row r="1152" spans="1:9" x14ac:dyDescent="0.25">
      <c r="A1152" s="157">
        <v>496</v>
      </c>
      <c r="B1152" s="121" t="s">
        <v>3</v>
      </c>
      <c r="C1152" s="122">
        <v>1.095</v>
      </c>
      <c r="D1152" s="123">
        <v>340</v>
      </c>
      <c r="E1152" s="125">
        <v>340</v>
      </c>
      <c r="F1152" s="120" t="s">
        <v>1</v>
      </c>
      <c r="G1152" s="126" t="s">
        <v>275</v>
      </c>
      <c r="H1152" s="128" t="s">
        <v>272</v>
      </c>
      <c r="I1152" s="112" t="s">
        <v>526</v>
      </c>
    </row>
    <row r="1153" spans="1:9" x14ac:dyDescent="0.25">
      <c r="A1153" s="157"/>
      <c r="B1153" s="121"/>
      <c r="C1153" s="122"/>
      <c r="D1153" s="124"/>
      <c r="E1153" s="125"/>
      <c r="F1153" s="120"/>
      <c r="G1153" s="127"/>
      <c r="H1153" s="129"/>
      <c r="I1153" s="138"/>
    </row>
    <row r="1154" spans="1:9" x14ac:dyDescent="0.25">
      <c r="A1154" s="157">
        <v>497</v>
      </c>
      <c r="B1154" s="121" t="s">
        <v>190</v>
      </c>
      <c r="C1154" s="122">
        <v>1.5329999999999999</v>
      </c>
      <c r="D1154" s="123">
        <v>527</v>
      </c>
      <c r="E1154" s="125">
        <v>527</v>
      </c>
      <c r="F1154" s="120" t="s">
        <v>1</v>
      </c>
      <c r="G1154" s="126" t="s">
        <v>275</v>
      </c>
      <c r="H1154" s="128" t="s">
        <v>272</v>
      </c>
      <c r="I1154" s="112" t="s">
        <v>527</v>
      </c>
    </row>
    <row r="1155" spans="1:9" x14ac:dyDescent="0.25">
      <c r="A1155" s="157"/>
      <c r="B1155" s="121"/>
      <c r="C1155" s="122"/>
      <c r="D1155" s="124"/>
      <c r="E1155" s="125"/>
      <c r="F1155" s="120"/>
      <c r="G1155" s="127"/>
      <c r="H1155" s="129"/>
      <c r="I1155" s="138"/>
    </row>
    <row r="1156" spans="1:9" x14ac:dyDescent="0.25">
      <c r="A1156" s="157">
        <v>498</v>
      </c>
      <c r="B1156" s="121" t="s">
        <v>1007</v>
      </c>
      <c r="C1156" s="122">
        <v>1.5329999999999999</v>
      </c>
      <c r="D1156" s="123">
        <v>527</v>
      </c>
      <c r="E1156" s="125">
        <v>527</v>
      </c>
      <c r="F1156" s="120" t="s">
        <v>1</v>
      </c>
      <c r="G1156" s="126" t="s">
        <v>275</v>
      </c>
      <c r="H1156" s="128" t="s">
        <v>272</v>
      </c>
      <c r="I1156" s="112" t="s">
        <v>527</v>
      </c>
    </row>
    <row r="1157" spans="1:9" x14ac:dyDescent="0.25">
      <c r="A1157" s="157"/>
      <c r="B1157" s="121"/>
      <c r="C1157" s="122"/>
      <c r="D1157" s="124"/>
      <c r="E1157" s="125"/>
      <c r="F1157" s="120"/>
      <c r="G1157" s="127"/>
      <c r="H1157" s="129"/>
      <c r="I1157" s="138"/>
    </row>
    <row r="1158" spans="1:9" ht="15" customHeight="1" x14ac:dyDescent="0.25">
      <c r="A1158" s="147" t="s">
        <v>18</v>
      </c>
      <c r="B1158" s="148"/>
      <c r="C1158" s="95">
        <f>SUM(C1146:C1157)</f>
        <v>19.737000000000002</v>
      </c>
      <c r="D1158" s="82"/>
      <c r="E1158" s="52">
        <f>SUM(E1146,E1148,E1150,E1152,E1156)</f>
        <v>4014</v>
      </c>
      <c r="F1158" s="53" t="s">
        <v>1</v>
      </c>
      <c r="G1158" s="160" t="s">
        <v>272</v>
      </c>
      <c r="H1158" s="185"/>
      <c r="I1158" s="32"/>
    </row>
    <row r="1159" spans="1:9" ht="15.75" customHeight="1" x14ac:dyDescent="0.25">
      <c r="A1159" s="277" t="s">
        <v>262</v>
      </c>
      <c r="B1159" s="278"/>
      <c r="C1159" s="294">
        <f>SUM(C1072,C1099,C1117,C1136,C1144,C1158)</f>
        <v>161.971</v>
      </c>
      <c r="D1159" s="72"/>
      <c r="E1159" s="20">
        <v>0</v>
      </c>
      <c r="F1159" s="53" t="s">
        <v>23</v>
      </c>
      <c r="G1159" s="203">
        <f>SUM(E1159,E1160,E1161)</f>
        <v>40319</v>
      </c>
      <c r="H1159" s="209"/>
      <c r="I1159" s="182"/>
    </row>
    <row r="1160" spans="1:9" ht="33.75" customHeight="1" x14ac:dyDescent="0.25">
      <c r="A1160" s="279"/>
      <c r="B1160" s="280"/>
      <c r="C1160" s="294"/>
      <c r="D1160" s="73"/>
      <c r="E1160" s="20">
        <f>SUM(E1072)</f>
        <v>6513</v>
      </c>
      <c r="F1160" s="53" t="s">
        <v>7</v>
      </c>
      <c r="G1160" s="205"/>
      <c r="H1160" s="210"/>
      <c r="I1160" s="183"/>
    </row>
    <row r="1161" spans="1:9" ht="15.75" x14ac:dyDescent="0.25">
      <c r="A1161" s="281"/>
      <c r="B1161" s="282"/>
      <c r="C1161" s="294"/>
      <c r="D1161" s="74"/>
      <c r="E1161" s="20">
        <f>SUM(E1158,E1144,E1136,E1117,E1099,E1073)</f>
        <v>33806</v>
      </c>
      <c r="F1161" s="53" t="s">
        <v>1</v>
      </c>
      <c r="G1161" s="207"/>
      <c r="H1161" s="211"/>
      <c r="I1161" s="184"/>
    </row>
    <row r="1162" spans="1:9" ht="24" customHeight="1" x14ac:dyDescent="0.25">
      <c r="A1162" s="196" t="s">
        <v>271</v>
      </c>
      <c r="B1162" s="197"/>
      <c r="C1162" s="197"/>
      <c r="D1162" s="197"/>
      <c r="E1162" s="197"/>
      <c r="F1162" s="197"/>
      <c r="G1162" s="197"/>
      <c r="H1162" s="197"/>
      <c r="I1162" s="198"/>
    </row>
    <row r="1163" spans="1:9" ht="15" customHeight="1" x14ac:dyDescent="0.25">
      <c r="A1163" s="199" t="s">
        <v>200</v>
      </c>
      <c r="B1163" s="200"/>
      <c r="C1163" s="200"/>
      <c r="D1163" s="200"/>
      <c r="E1163" s="200"/>
      <c r="F1163" s="200"/>
      <c r="G1163" s="200"/>
      <c r="H1163" s="200"/>
      <c r="I1163" s="201"/>
    </row>
    <row r="1164" spans="1:9" ht="15" customHeight="1" x14ac:dyDescent="0.25">
      <c r="A1164" s="120">
        <v>499</v>
      </c>
      <c r="B1164" s="121" t="s">
        <v>2</v>
      </c>
      <c r="C1164" s="122">
        <v>5.298</v>
      </c>
      <c r="D1164" s="123">
        <v>1433</v>
      </c>
      <c r="E1164" s="125">
        <v>1433</v>
      </c>
      <c r="F1164" s="120" t="s">
        <v>7</v>
      </c>
      <c r="G1164" s="126" t="s">
        <v>275</v>
      </c>
      <c r="H1164" s="128" t="s">
        <v>272</v>
      </c>
      <c r="I1164" s="112" t="s">
        <v>485</v>
      </c>
    </row>
    <row r="1165" spans="1:9" x14ac:dyDescent="0.25">
      <c r="A1165" s="120"/>
      <c r="B1165" s="121"/>
      <c r="C1165" s="122"/>
      <c r="D1165" s="124"/>
      <c r="E1165" s="125"/>
      <c r="F1165" s="120"/>
      <c r="G1165" s="127"/>
      <c r="H1165" s="129"/>
      <c r="I1165" s="113"/>
    </row>
    <row r="1166" spans="1:9" x14ac:dyDescent="0.25">
      <c r="A1166" s="120">
        <v>500</v>
      </c>
      <c r="B1166" s="121" t="s">
        <v>40</v>
      </c>
      <c r="C1166" s="122">
        <v>8.6120000000000001</v>
      </c>
      <c r="D1166" s="123">
        <v>2206</v>
      </c>
      <c r="E1166" s="125">
        <v>2206</v>
      </c>
      <c r="F1166" s="120" t="s">
        <v>7</v>
      </c>
      <c r="G1166" s="126" t="s">
        <v>275</v>
      </c>
      <c r="H1166" s="128" t="s">
        <v>272</v>
      </c>
      <c r="I1166" s="112" t="s">
        <v>486</v>
      </c>
    </row>
    <row r="1167" spans="1:9" ht="14.25" customHeight="1" x14ac:dyDescent="0.25">
      <c r="A1167" s="120"/>
      <c r="B1167" s="121"/>
      <c r="C1167" s="122"/>
      <c r="D1167" s="124"/>
      <c r="E1167" s="125"/>
      <c r="F1167" s="120"/>
      <c r="G1167" s="127"/>
      <c r="H1167" s="129"/>
      <c r="I1167" s="113"/>
    </row>
    <row r="1168" spans="1:9" x14ac:dyDescent="0.25">
      <c r="A1168" s="120">
        <v>501</v>
      </c>
      <c r="B1168" s="121" t="s">
        <v>201</v>
      </c>
      <c r="C1168" s="122">
        <v>1.369</v>
      </c>
      <c r="D1168" s="123">
        <v>400</v>
      </c>
      <c r="E1168" s="125">
        <v>400</v>
      </c>
      <c r="F1168" s="120" t="s">
        <v>1</v>
      </c>
      <c r="G1168" s="126" t="s">
        <v>275</v>
      </c>
      <c r="H1168" s="128" t="s">
        <v>272</v>
      </c>
      <c r="I1168" s="112" t="s">
        <v>487</v>
      </c>
    </row>
    <row r="1169" spans="1:9" x14ac:dyDescent="0.25">
      <c r="A1169" s="120"/>
      <c r="B1169" s="121"/>
      <c r="C1169" s="122"/>
      <c r="D1169" s="124"/>
      <c r="E1169" s="125"/>
      <c r="F1169" s="120"/>
      <c r="G1169" s="127"/>
      <c r="H1169" s="129"/>
      <c r="I1169" s="113"/>
    </row>
    <row r="1170" spans="1:9" ht="18" customHeight="1" x14ac:dyDescent="0.25">
      <c r="A1170" s="120">
        <v>502</v>
      </c>
      <c r="B1170" s="121" t="s">
        <v>56</v>
      </c>
      <c r="C1170" s="122">
        <v>5.569</v>
      </c>
      <c r="D1170" s="86">
        <v>863</v>
      </c>
      <c r="E1170" s="37">
        <v>863</v>
      </c>
      <c r="F1170" s="36" t="s">
        <v>1</v>
      </c>
      <c r="G1170" s="126" t="s">
        <v>275</v>
      </c>
      <c r="H1170" s="128" t="s">
        <v>272</v>
      </c>
      <c r="I1170" s="112" t="s">
        <v>488</v>
      </c>
    </row>
    <row r="1171" spans="1:9" x14ac:dyDescent="0.25">
      <c r="A1171" s="120"/>
      <c r="B1171" s="121"/>
      <c r="C1171" s="122"/>
      <c r="D1171" s="86">
        <v>407</v>
      </c>
      <c r="E1171" s="37">
        <v>407</v>
      </c>
      <c r="F1171" s="36" t="s">
        <v>1</v>
      </c>
      <c r="G1171" s="127"/>
      <c r="H1171" s="129"/>
      <c r="I1171" s="113"/>
    </row>
    <row r="1172" spans="1:9" ht="15" customHeight="1" x14ac:dyDescent="0.25">
      <c r="A1172" s="141" t="s">
        <v>18</v>
      </c>
      <c r="B1172" s="142"/>
      <c r="C1172" s="152">
        <f>SUM(C1164:C1171)</f>
        <v>20.847999999999999</v>
      </c>
      <c r="D1172" s="67"/>
      <c r="E1172" s="52">
        <f>SUM(E1166,E1164)</f>
        <v>3639</v>
      </c>
      <c r="F1172" s="53" t="s">
        <v>7</v>
      </c>
      <c r="G1172" s="153" t="s">
        <v>272</v>
      </c>
      <c r="H1172" s="154"/>
      <c r="I1172" s="182"/>
    </row>
    <row r="1173" spans="1:9" x14ac:dyDescent="0.25">
      <c r="A1173" s="143"/>
      <c r="B1173" s="144"/>
      <c r="C1173" s="152"/>
      <c r="D1173" s="68"/>
      <c r="E1173" s="52">
        <f>SUM(E1170,E1168,E1171)</f>
        <v>1670</v>
      </c>
      <c r="F1173" s="53" t="s">
        <v>1</v>
      </c>
      <c r="G1173" s="155"/>
      <c r="H1173" s="156"/>
      <c r="I1173" s="184"/>
    </row>
    <row r="1174" spans="1:9" ht="25.5" customHeight="1" x14ac:dyDescent="0.25">
      <c r="A1174" s="147" t="s">
        <v>202</v>
      </c>
      <c r="B1174" s="148"/>
      <c r="C1174" s="148"/>
      <c r="D1174" s="148"/>
      <c r="E1174" s="148"/>
      <c r="F1174" s="148"/>
      <c r="G1174" s="148"/>
      <c r="H1174" s="148"/>
      <c r="I1174" s="149"/>
    </row>
    <row r="1175" spans="1:9" x14ac:dyDescent="0.25">
      <c r="A1175" s="120">
        <v>503</v>
      </c>
      <c r="B1175" s="121" t="s">
        <v>203</v>
      </c>
      <c r="C1175" s="122">
        <v>1.3759999999999999</v>
      </c>
      <c r="D1175" s="123">
        <v>269</v>
      </c>
      <c r="E1175" s="125">
        <v>269</v>
      </c>
      <c r="F1175" s="120" t="s">
        <v>7</v>
      </c>
      <c r="G1175" s="126" t="s">
        <v>275</v>
      </c>
      <c r="H1175" s="128" t="s">
        <v>272</v>
      </c>
      <c r="I1175" s="112" t="s">
        <v>475</v>
      </c>
    </row>
    <row r="1176" spans="1:9" x14ac:dyDescent="0.25">
      <c r="A1176" s="120"/>
      <c r="B1176" s="121"/>
      <c r="C1176" s="122"/>
      <c r="D1176" s="124"/>
      <c r="E1176" s="125"/>
      <c r="F1176" s="120"/>
      <c r="G1176" s="127"/>
      <c r="H1176" s="129"/>
      <c r="I1176" s="113"/>
    </row>
    <row r="1177" spans="1:9" x14ac:dyDescent="0.25">
      <c r="A1177" s="120">
        <v>504</v>
      </c>
      <c r="B1177" s="121" t="s">
        <v>0</v>
      </c>
      <c r="C1177" s="122">
        <v>11.565</v>
      </c>
      <c r="D1177" s="123">
        <v>2547</v>
      </c>
      <c r="E1177" s="114">
        <v>2547</v>
      </c>
      <c r="F1177" s="117" t="s">
        <v>23</v>
      </c>
      <c r="G1177" s="126" t="s">
        <v>275</v>
      </c>
      <c r="H1177" s="128" t="s">
        <v>272</v>
      </c>
      <c r="I1177" s="112" t="s">
        <v>476</v>
      </c>
    </row>
    <row r="1178" spans="1:9" x14ac:dyDescent="0.25">
      <c r="A1178" s="120"/>
      <c r="B1178" s="121"/>
      <c r="C1178" s="122"/>
      <c r="D1178" s="124"/>
      <c r="E1178" s="116"/>
      <c r="F1178" s="118"/>
      <c r="G1178" s="127"/>
      <c r="H1178" s="129"/>
      <c r="I1178" s="113"/>
    </row>
    <row r="1179" spans="1:9" x14ac:dyDescent="0.25">
      <c r="A1179" s="120">
        <v>505</v>
      </c>
      <c r="B1179" s="121" t="s">
        <v>204</v>
      </c>
      <c r="C1179" s="122">
        <v>2.6859999999999999</v>
      </c>
      <c r="D1179" s="123">
        <v>629</v>
      </c>
      <c r="E1179" s="125">
        <v>629</v>
      </c>
      <c r="F1179" s="120" t="s">
        <v>7</v>
      </c>
      <c r="G1179" s="126" t="s">
        <v>275</v>
      </c>
      <c r="H1179" s="128" t="s">
        <v>272</v>
      </c>
      <c r="I1179" s="112" t="s">
        <v>477</v>
      </c>
    </row>
    <row r="1180" spans="1:9" x14ac:dyDescent="0.25">
      <c r="A1180" s="120"/>
      <c r="B1180" s="121"/>
      <c r="C1180" s="122"/>
      <c r="D1180" s="124"/>
      <c r="E1180" s="125"/>
      <c r="F1180" s="120"/>
      <c r="G1180" s="127"/>
      <c r="H1180" s="129"/>
      <c r="I1180" s="113"/>
    </row>
    <row r="1181" spans="1:9" x14ac:dyDescent="0.25">
      <c r="A1181" s="120">
        <v>506</v>
      </c>
      <c r="B1181" s="121" t="s">
        <v>205</v>
      </c>
      <c r="C1181" s="122">
        <v>2.46</v>
      </c>
      <c r="D1181" s="123">
        <v>536</v>
      </c>
      <c r="E1181" s="114">
        <v>536</v>
      </c>
      <c r="F1181" s="117" t="s">
        <v>7</v>
      </c>
      <c r="G1181" s="126" t="s">
        <v>275</v>
      </c>
      <c r="H1181" s="128" t="s">
        <v>272</v>
      </c>
      <c r="I1181" s="112" t="s">
        <v>478</v>
      </c>
    </row>
    <row r="1182" spans="1:9" x14ac:dyDescent="0.25">
      <c r="A1182" s="120"/>
      <c r="B1182" s="121"/>
      <c r="C1182" s="122"/>
      <c r="D1182" s="124"/>
      <c r="E1182" s="116"/>
      <c r="F1182" s="118"/>
      <c r="G1182" s="127"/>
      <c r="H1182" s="129"/>
      <c r="I1182" s="113"/>
    </row>
    <row r="1183" spans="1:9" x14ac:dyDescent="0.25">
      <c r="A1183" s="120">
        <v>507</v>
      </c>
      <c r="B1183" s="121" t="s">
        <v>5</v>
      </c>
      <c r="C1183" s="122">
        <v>3.2989999999999999</v>
      </c>
      <c r="D1183" s="123">
        <v>827</v>
      </c>
      <c r="E1183" s="125">
        <v>827</v>
      </c>
      <c r="F1183" s="120" t="s">
        <v>7</v>
      </c>
      <c r="G1183" s="126" t="s">
        <v>275</v>
      </c>
      <c r="H1183" s="128" t="s">
        <v>272</v>
      </c>
      <c r="I1183" s="112" t="s">
        <v>479</v>
      </c>
    </row>
    <row r="1184" spans="1:9" x14ac:dyDescent="0.25">
      <c r="A1184" s="120"/>
      <c r="B1184" s="121"/>
      <c r="C1184" s="122"/>
      <c r="D1184" s="124"/>
      <c r="E1184" s="125"/>
      <c r="F1184" s="120"/>
      <c r="G1184" s="127"/>
      <c r="H1184" s="129"/>
      <c r="I1184" s="113"/>
    </row>
    <row r="1185" spans="1:9" ht="19.5" customHeight="1" x14ac:dyDescent="0.25">
      <c r="A1185" s="120">
        <v>508</v>
      </c>
      <c r="B1185" s="121" t="s">
        <v>4</v>
      </c>
      <c r="C1185" s="122">
        <v>2.42</v>
      </c>
      <c r="D1185" s="123">
        <v>648</v>
      </c>
      <c r="E1185" s="125">
        <v>648</v>
      </c>
      <c r="F1185" s="120" t="s">
        <v>7</v>
      </c>
      <c r="G1185" s="126" t="s">
        <v>275</v>
      </c>
      <c r="H1185" s="128" t="s">
        <v>272</v>
      </c>
      <c r="I1185" s="112" t="s">
        <v>480</v>
      </c>
    </row>
    <row r="1186" spans="1:9" ht="22.5" customHeight="1" x14ac:dyDescent="0.25">
      <c r="A1186" s="120"/>
      <c r="B1186" s="121"/>
      <c r="C1186" s="122"/>
      <c r="D1186" s="124"/>
      <c r="E1186" s="125"/>
      <c r="F1186" s="120"/>
      <c r="G1186" s="127"/>
      <c r="H1186" s="129"/>
      <c r="I1186" s="113"/>
    </row>
    <row r="1187" spans="1:9" s="8" customFormat="1" ht="20.25" customHeight="1" x14ac:dyDescent="0.25">
      <c r="A1187" s="120">
        <v>509</v>
      </c>
      <c r="B1187" s="121" t="s">
        <v>49</v>
      </c>
      <c r="C1187" s="122">
        <v>5.1360000000000001</v>
      </c>
      <c r="D1187" s="123">
        <v>1199</v>
      </c>
      <c r="E1187" s="37">
        <v>300</v>
      </c>
      <c r="F1187" s="36" t="s">
        <v>23</v>
      </c>
      <c r="G1187" s="126" t="s">
        <v>275</v>
      </c>
      <c r="H1187" s="128" t="s">
        <v>272</v>
      </c>
      <c r="I1187" s="112" t="s">
        <v>481</v>
      </c>
    </row>
    <row r="1188" spans="1:9" s="8" customFormat="1" x14ac:dyDescent="0.25">
      <c r="A1188" s="120"/>
      <c r="B1188" s="121"/>
      <c r="C1188" s="122"/>
      <c r="D1188" s="124"/>
      <c r="E1188" s="37">
        <v>899</v>
      </c>
      <c r="F1188" s="36" t="s">
        <v>7</v>
      </c>
      <c r="G1188" s="127"/>
      <c r="H1188" s="129"/>
      <c r="I1188" s="113"/>
    </row>
    <row r="1189" spans="1:9" ht="15" customHeight="1" x14ac:dyDescent="0.25">
      <c r="A1189" s="117">
        <v>510</v>
      </c>
      <c r="B1189" s="180" t="s">
        <v>206</v>
      </c>
      <c r="C1189" s="122">
        <v>2.4510000000000001</v>
      </c>
      <c r="D1189" s="123">
        <v>495</v>
      </c>
      <c r="E1189" s="114">
        <v>405</v>
      </c>
      <c r="F1189" s="117" t="s">
        <v>7</v>
      </c>
      <c r="G1189" s="177" t="s">
        <v>275</v>
      </c>
      <c r="H1189" s="128" t="s">
        <v>272</v>
      </c>
      <c r="I1189" s="112" t="s">
        <v>482</v>
      </c>
    </row>
    <row r="1190" spans="1:9" x14ac:dyDescent="0.25">
      <c r="A1190" s="119"/>
      <c r="B1190" s="190"/>
      <c r="C1190" s="122"/>
      <c r="D1190" s="192"/>
      <c r="E1190" s="115"/>
      <c r="F1190" s="119"/>
      <c r="G1190" s="178"/>
      <c r="H1190" s="259"/>
      <c r="I1190" s="138"/>
    </row>
    <row r="1191" spans="1:9" x14ac:dyDescent="0.25">
      <c r="A1191" s="119"/>
      <c r="B1191" s="190"/>
      <c r="C1191" s="122"/>
      <c r="D1191" s="192"/>
      <c r="E1191" s="115"/>
      <c r="F1191" s="119"/>
      <c r="G1191" s="178"/>
      <c r="H1191" s="259"/>
      <c r="I1191" s="138"/>
    </row>
    <row r="1192" spans="1:9" x14ac:dyDescent="0.25">
      <c r="A1192" s="118"/>
      <c r="B1192" s="181"/>
      <c r="C1192" s="122"/>
      <c r="D1192" s="124"/>
      <c r="E1192" s="116"/>
      <c r="F1192" s="118"/>
      <c r="G1192" s="179"/>
      <c r="H1192" s="129"/>
      <c r="I1192" s="113"/>
    </row>
    <row r="1193" spans="1:9" ht="26.25" customHeight="1" x14ac:dyDescent="0.25">
      <c r="A1193" s="120">
        <v>511</v>
      </c>
      <c r="B1193" s="180" t="s">
        <v>357</v>
      </c>
      <c r="C1193" s="122">
        <v>17.57</v>
      </c>
      <c r="D1193" s="123">
        <v>3514</v>
      </c>
      <c r="E1193" s="114">
        <v>3514</v>
      </c>
      <c r="F1193" s="120" t="s">
        <v>7</v>
      </c>
      <c r="G1193" s="126" t="s">
        <v>289</v>
      </c>
      <c r="H1193" s="93" t="s">
        <v>358</v>
      </c>
      <c r="I1193" s="112" t="s">
        <v>483</v>
      </c>
    </row>
    <row r="1194" spans="1:9" ht="57.75" customHeight="1" x14ac:dyDescent="0.25">
      <c r="A1194" s="120"/>
      <c r="B1194" s="181"/>
      <c r="C1194" s="122"/>
      <c r="D1194" s="124"/>
      <c r="E1194" s="116"/>
      <c r="F1194" s="120"/>
      <c r="G1194" s="127"/>
      <c r="H1194" s="93" t="s">
        <v>359</v>
      </c>
      <c r="I1194" s="113"/>
    </row>
    <row r="1195" spans="1:9" ht="44.25" customHeight="1" x14ac:dyDescent="0.25">
      <c r="A1195" s="36">
        <v>512</v>
      </c>
      <c r="B1195" s="46" t="s">
        <v>229</v>
      </c>
      <c r="C1195" s="47">
        <v>1.405</v>
      </c>
      <c r="D1195" s="45">
        <v>780</v>
      </c>
      <c r="E1195" s="40">
        <v>340</v>
      </c>
      <c r="F1195" s="36" t="s">
        <v>7</v>
      </c>
      <c r="G1195" s="38" t="s">
        <v>275</v>
      </c>
      <c r="H1195" s="93" t="s">
        <v>272</v>
      </c>
      <c r="I1195" s="31" t="s">
        <v>484</v>
      </c>
    </row>
    <row r="1196" spans="1:9" ht="44.25" customHeight="1" x14ac:dyDescent="0.25">
      <c r="A1196" s="36">
        <v>513</v>
      </c>
      <c r="B1196" s="46" t="s">
        <v>65</v>
      </c>
      <c r="C1196" s="47">
        <v>0.75800000000000001</v>
      </c>
      <c r="D1196" s="45"/>
      <c r="E1196" s="40">
        <v>250</v>
      </c>
      <c r="F1196" s="36" t="s">
        <v>7</v>
      </c>
      <c r="G1196" s="38" t="s">
        <v>275</v>
      </c>
      <c r="H1196" s="93" t="s">
        <v>272</v>
      </c>
      <c r="I1196" s="31" t="s">
        <v>485</v>
      </c>
    </row>
    <row r="1197" spans="1:9" ht="44.25" customHeight="1" x14ac:dyDescent="0.25">
      <c r="A1197" s="36">
        <v>514</v>
      </c>
      <c r="B1197" s="46" t="s">
        <v>960</v>
      </c>
      <c r="C1197" s="47">
        <v>2.1779999999999999</v>
      </c>
      <c r="D1197" s="45"/>
      <c r="E1197" s="40">
        <v>730</v>
      </c>
      <c r="F1197" s="36" t="s">
        <v>7</v>
      </c>
      <c r="G1197" s="38" t="s">
        <v>275</v>
      </c>
      <c r="H1197" s="93" t="s">
        <v>272</v>
      </c>
      <c r="I1197" s="31" t="s">
        <v>486</v>
      </c>
    </row>
    <row r="1198" spans="1:9" ht="44.25" customHeight="1" x14ac:dyDescent="0.25">
      <c r="A1198" s="36">
        <v>515</v>
      </c>
      <c r="B1198" s="46" t="s">
        <v>43</v>
      </c>
      <c r="C1198" s="47">
        <v>0.72899999999999998</v>
      </c>
      <c r="D1198" s="45"/>
      <c r="E1198" s="40">
        <v>280</v>
      </c>
      <c r="F1198" s="36" t="s">
        <v>7</v>
      </c>
      <c r="G1198" s="38" t="s">
        <v>275</v>
      </c>
      <c r="H1198" s="93" t="s">
        <v>272</v>
      </c>
      <c r="I1198" s="31" t="s">
        <v>487</v>
      </c>
    </row>
    <row r="1199" spans="1:9" ht="44.25" customHeight="1" x14ac:dyDescent="0.25">
      <c r="A1199" s="36">
        <v>516</v>
      </c>
      <c r="B1199" s="46" t="s">
        <v>961</v>
      </c>
      <c r="C1199" s="47">
        <v>0.57799999999999996</v>
      </c>
      <c r="D1199" s="45"/>
      <c r="E1199" s="40">
        <v>140</v>
      </c>
      <c r="F1199" s="36" t="s">
        <v>7</v>
      </c>
      <c r="G1199" s="38" t="s">
        <v>275</v>
      </c>
      <c r="H1199" s="93" t="s">
        <v>272</v>
      </c>
      <c r="I1199" s="31" t="s">
        <v>488</v>
      </c>
    </row>
    <row r="1200" spans="1:9" ht="44.25" customHeight="1" x14ac:dyDescent="0.25">
      <c r="A1200" s="36">
        <v>517</v>
      </c>
      <c r="B1200" s="46" t="s">
        <v>962</v>
      </c>
      <c r="C1200" s="75">
        <v>0.85</v>
      </c>
      <c r="D1200" s="45"/>
      <c r="E1200" s="40">
        <v>340</v>
      </c>
      <c r="F1200" s="36" t="s">
        <v>7</v>
      </c>
      <c r="G1200" s="38" t="s">
        <v>275</v>
      </c>
      <c r="H1200" s="93" t="s">
        <v>272</v>
      </c>
      <c r="I1200" s="31" t="s">
        <v>969</v>
      </c>
    </row>
    <row r="1201" spans="1:9" ht="44.25" customHeight="1" x14ac:dyDescent="0.25">
      <c r="A1201" s="36">
        <v>518</v>
      </c>
      <c r="B1201" s="46" t="s">
        <v>963</v>
      </c>
      <c r="C1201" s="75">
        <v>0.85399999999999998</v>
      </c>
      <c r="D1201" s="45"/>
      <c r="E1201" s="40">
        <v>250</v>
      </c>
      <c r="F1201" s="36" t="s">
        <v>7</v>
      </c>
      <c r="G1201" s="38" t="s">
        <v>275</v>
      </c>
      <c r="H1201" s="93" t="s">
        <v>272</v>
      </c>
      <c r="I1201" s="31" t="s">
        <v>970</v>
      </c>
    </row>
    <row r="1202" spans="1:9" ht="44.25" customHeight="1" x14ac:dyDescent="0.25">
      <c r="A1202" s="36">
        <v>519</v>
      </c>
      <c r="B1202" s="46" t="s">
        <v>372</v>
      </c>
      <c r="C1202" s="75">
        <v>4.41</v>
      </c>
      <c r="D1202" s="45">
        <v>780</v>
      </c>
      <c r="E1202" s="40">
        <v>780</v>
      </c>
      <c r="F1202" s="36" t="s">
        <v>7</v>
      </c>
      <c r="G1202" s="38" t="s">
        <v>275</v>
      </c>
      <c r="H1202" s="93" t="s">
        <v>272</v>
      </c>
      <c r="I1202" s="31" t="s">
        <v>971</v>
      </c>
    </row>
    <row r="1203" spans="1:9" s="14" customFormat="1" ht="44.25" customHeight="1" x14ac:dyDescent="0.25">
      <c r="A1203" s="36">
        <v>517</v>
      </c>
      <c r="B1203" s="46" t="s">
        <v>75</v>
      </c>
      <c r="C1203" s="75">
        <v>0.85</v>
      </c>
      <c r="D1203" s="45"/>
      <c r="E1203" s="40">
        <v>200</v>
      </c>
      <c r="F1203" s="36" t="s">
        <v>7</v>
      </c>
      <c r="G1203" s="38" t="s">
        <v>275</v>
      </c>
      <c r="H1203" s="93" t="s">
        <v>272</v>
      </c>
      <c r="I1203" s="31" t="s">
        <v>969</v>
      </c>
    </row>
    <row r="1204" spans="1:9" s="14" customFormat="1" ht="44.25" customHeight="1" x14ac:dyDescent="0.25">
      <c r="A1204" s="36">
        <v>518</v>
      </c>
      <c r="B1204" s="46" t="s">
        <v>396</v>
      </c>
      <c r="C1204" s="75">
        <v>0.85399999999999998</v>
      </c>
      <c r="D1204" s="45"/>
      <c r="E1204" s="40">
        <v>200</v>
      </c>
      <c r="F1204" s="36" t="s">
        <v>7</v>
      </c>
      <c r="G1204" s="38" t="s">
        <v>275</v>
      </c>
      <c r="H1204" s="93" t="s">
        <v>272</v>
      </c>
      <c r="I1204" s="31" t="s">
        <v>970</v>
      </c>
    </row>
    <row r="1205" spans="1:9" s="14" customFormat="1" ht="44.25" customHeight="1" x14ac:dyDescent="0.25">
      <c r="A1205" s="36">
        <v>519</v>
      </c>
      <c r="B1205" s="46" t="s">
        <v>37</v>
      </c>
      <c r="C1205" s="75">
        <v>4.41</v>
      </c>
      <c r="D1205" s="45">
        <v>780</v>
      </c>
      <c r="E1205" s="40">
        <v>200</v>
      </c>
      <c r="F1205" s="36" t="s">
        <v>7</v>
      </c>
      <c r="G1205" s="38" t="s">
        <v>275</v>
      </c>
      <c r="H1205" s="93" t="s">
        <v>272</v>
      </c>
      <c r="I1205" s="31" t="s">
        <v>971</v>
      </c>
    </row>
    <row r="1206" spans="1:9" ht="15" customHeight="1" x14ac:dyDescent="0.25">
      <c r="A1206" s="141" t="s">
        <v>18</v>
      </c>
      <c r="B1206" s="142"/>
      <c r="C1206" s="152">
        <f>SUM(C1175:C1205)</f>
        <v>66.838999999999999</v>
      </c>
      <c r="D1206" s="67"/>
      <c r="E1206" s="52">
        <f>SUM(E1187,E1177,E1178)</f>
        <v>2847</v>
      </c>
      <c r="F1206" s="53" t="s">
        <v>23</v>
      </c>
      <c r="G1206" s="153" t="s">
        <v>272</v>
      </c>
      <c r="H1206" s="216"/>
      <c r="I1206" s="112"/>
    </row>
    <row r="1207" spans="1:9" x14ac:dyDescent="0.25">
      <c r="A1207" s="143"/>
      <c r="B1207" s="144"/>
      <c r="C1207" s="152"/>
      <c r="D1207" s="68"/>
      <c r="E1207" s="52">
        <f>SUM(E1205,E1204,E1203,E1202,E1201,E1200,E1199,E1198,E1196:E1197,E1195,E1193,E1189,E1188,E1185,E1181:E1184,E1179,E1175)</f>
        <v>11437</v>
      </c>
      <c r="F1207" s="53" t="s">
        <v>7</v>
      </c>
      <c r="G1207" s="155"/>
      <c r="H1207" s="217"/>
      <c r="I1207" s="113"/>
    </row>
    <row r="1208" spans="1:9" ht="32.25" customHeight="1" x14ac:dyDescent="0.25">
      <c r="A1208" s="277" t="s">
        <v>263</v>
      </c>
      <c r="B1208" s="278"/>
      <c r="C1208" s="294">
        <f>SUM(C1172,C1206)</f>
        <v>87.686999999999998</v>
      </c>
      <c r="D1208" s="72"/>
      <c r="E1208" s="20">
        <f>SUM(E1206)</f>
        <v>2847</v>
      </c>
      <c r="F1208" s="53" t="s">
        <v>23</v>
      </c>
      <c r="G1208" s="203">
        <f>SUM(E1208,E1209,E1210)</f>
        <v>19593</v>
      </c>
      <c r="H1208" s="204"/>
      <c r="I1208" s="182"/>
    </row>
    <row r="1209" spans="1:9" ht="15.75" x14ac:dyDescent="0.25">
      <c r="A1209" s="279"/>
      <c r="B1209" s="280"/>
      <c r="C1209" s="294"/>
      <c r="D1209" s="73"/>
      <c r="E1209" s="20">
        <f>SUM(E1172,E1207)</f>
        <v>15076</v>
      </c>
      <c r="F1209" s="53" t="s">
        <v>7</v>
      </c>
      <c r="G1209" s="205"/>
      <c r="H1209" s="206"/>
      <c r="I1209" s="183"/>
    </row>
    <row r="1210" spans="1:9" ht="15" customHeight="1" x14ac:dyDescent="0.25">
      <c r="A1210" s="281"/>
      <c r="B1210" s="282"/>
      <c r="C1210" s="294"/>
      <c r="D1210" s="74"/>
      <c r="E1210" s="20">
        <f>SUM(E1173)</f>
        <v>1670</v>
      </c>
      <c r="F1210" s="53" t="s">
        <v>1</v>
      </c>
      <c r="G1210" s="207"/>
      <c r="H1210" s="208"/>
      <c r="I1210" s="184"/>
    </row>
    <row r="1211" spans="1:9" ht="18.75" customHeight="1" x14ac:dyDescent="0.25">
      <c r="A1211" s="196" t="s">
        <v>265</v>
      </c>
      <c r="B1211" s="197"/>
      <c r="C1211" s="197"/>
      <c r="D1211" s="197"/>
      <c r="E1211" s="197"/>
      <c r="F1211" s="197"/>
      <c r="G1211" s="197"/>
      <c r="H1211" s="197"/>
      <c r="I1211" s="198"/>
    </row>
    <row r="1212" spans="1:9" s="7" customFormat="1" ht="18" customHeight="1" x14ac:dyDescent="0.25">
      <c r="A1212" s="199" t="s">
        <v>207</v>
      </c>
      <c r="B1212" s="200"/>
      <c r="C1212" s="200"/>
      <c r="D1212" s="200"/>
      <c r="E1212" s="200"/>
      <c r="F1212" s="200"/>
      <c r="G1212" s="200"/>
      <c r="H1212" s="200"/>
      <c r="I1212" s="201"/>
    </row>
    <row r="1213" spans="1:9" x14ac:dyDescent="0.25">
      <c r="A1213" s="120">
        <v>520</v>
      </c>
      <c r="B1213" s="121" t="s">
        <v>37</v>
      </c>
      <c r="C1213" s="162">
        <v>3.2709999999999999</v>
      </c>
      <c r="D1213" s="123">
        <v>698</v>
      </c>
      <c r="E1213" s="125">
        <v>698</v>
      </c>
      <c r="F1213" s="120" t="s">
        <v>23</v>
      </c>
      <c r="G1213" s="126" t="s">
        <v>275</v>
      </c>
      <c r="H1213" s="128" t="s">
        <v>272</v>
      </c>
      <c r="I1213" s="112" t="s">
        <v>456</v>
      </c>
    </row>
    <row r="1214" spans="1:9" x14ac:dyDescent="0.25">
      <c r="A1214" s="120"/>
      <c r="B1214" s="121"/>
      <c r="C1214" s="163"/>
      <c r="D1214" s="124"/>
      <c r="E1214" s="125"/>
      <c r="F1214" s="120"/>
      <c r="G1214" s="127"/>
      <c r="H1214" s="129"/>
      <c r="I1214" s="113"/>
    </row>
    <row r="1215" spans="1:9" s="8" customFormat="1" x14ac:dyDescent="0.25">
      <c r="A1215" s="120">
        <v>521</v>
      </c>
      <c r="B1215" s="121" t="s">
        <v>56</v>
      </c>
      <c r="C1215" s="162">
        <v>6.07</v>
      </c>
      <c r="D1215" s="86">
        <v>901</v>
      </c>
      <c r="E1215" s="37">
        <v>1000</v>
      </c>
      <c r="F1215" s="36" t="s">
        <v>7</v>
      </c>
      <c r="G1215" s="126" t="s">
        <v>275</v>
      </c>
      <c r="H1215" s="128" t="s">
        <v>272</v>
      </c>
      <c r="I1215" s="112" t="s">
        <v>457</v>
      </c>
    </row>
    <row r="1216" spans="1:9" s="8" customFormat="1" ht="14.25" customHeight="1" x14ac:dyDescent="0.25">
      <c r="A1216" s="120"/>
      <c r="B1216" s="121"/>
      <c r="C1216" s="163"/>
      <c r="D1216" s="86">
        <v>450</v>
      </c>
      <c r="E1216" s="37">
        <v>351</v>
      </c>
      <c r="F1216" s="36" t="s">
        <v>23</v>
      </c>
      <c r="G1216" s="127"/>
      <c r="H1216" s="129"/>
      <c r="I1216" s="113"/>
    </row>
    <row r="1217" spans="1:9" x14ac:dyDescent="0.25">
      <c r="A1217" s="120">
        <v>522</v>
      </c>
      <c r="B1217" s="121" t="s">
        <v>24</v>
      </c>
      <c r="C1217" s="162">
        <v>6.7640000000000002</v>
      </c>
      <c r="D1217" s="123">
        <v>1556</v>
      </c>
      <c r="E1217" s="37">
        <v>856</v>
      </c>
      <c r="F1217" s="36" t="s">
        <v>7</v>
      </c>
      <c r="G1217" s="126" t="s">
        <v>275</v>
      </c>
      <c r="H1217" s="128" t="s">
        <v>272</v>
      </c>
      <c r="I1217" s="112" t="s">
        <v>458</v>
      </c>
    </row>
    <row r="1218" spans="1:9" x14ac:dyDescent="0.25">
      <c r="A1218" s="120"/>
      <c r="B1218" s="121"/>
      <c r="C1218" s="163"/>
      <c r="D1218" s="124"/>
      <c r="E1218" s="37">
        <v>700</v>
      </c>
      <c r="F1218" s="36" t="s">
        <v>23</v>
      </c>
      <c r="G1218" s="127"/>
      <c r="H1218" s="129"/>
      <c r="I1218" s="113"/>
    </row>
    <row r="1219" spans="1:9" ht="17.25" customHeight="1" x14ac:dyDescent="0.25">
      <c r="A1219" s="120">
        <v>523</v>
      </c>
      <c r="B1219" s="121" t="s">
        <v>116</v>
      </c>
      <c r="C1219" s="162">
        <v>2.1819999999999999</v>
      </c>
      <c r="D1219" s="123">
        <v>523</v>
      </c>
      <c r="E1219" s="125">
        <v>523</v>
      </c>
      <c r="F1219" s="120" t="s">
        <v>7</v>
      </c>
      <c r="G1219" s="126" t="s">
        <v>275</v>
      </c>
      <c r="H1219" s="128" t="s">
        <v>272</v>
      </c>
      <c r="I1219" s="112" t="s">
        <v>459</v>
      </c>
    </row>
    <row r="1220" spans="1:9" x14ac:dyDescent="0.25">
      <c r="A1220" s="120"/>
      <c r="B1220" s="121"/>
      <c r="C1220" s="163"/>
      <c r="D1220" s="124"/>
      <c r="E1220" s="125"/>
      <c r="F1220" s="120"/>
      <c r="G1220" s="127"/>
      <c r="H1220" s="129"/>
      <c r="I1220" s="113"/>
    </row>
    <row r="1221" spans="1:9" s="8" customFormat="1" x14ac:dyDescent="0.25">
      <c r="A1221" s="120">
        <v>524</v>
      </c>
      <c r="B1221" s="121" t="s">
        <v>71</v>
      </c>
      <c r="C1221" s="162">
        <v>1.98</v>
      </c>
      <c r="D1221" s="86">
        <v>182</v>
      </c>
      <c r="E1221" s="125">
        <v>367</v>
      </c>
      <c r="F1221" s="120" t="s">
        <v>7</v>
      </c>
      <c r="G1221" s="126" t="s">
        <v>275</v>
      </c>
      <c r="H1221" s="128" t="s">
        <v>272</v>
      </c>
      <c r="I1221" s="112" t="s">
        <v>460</v>
      </c>
    </row>
    <row r="1222" spans="1:9" s="8" customFormat="1" x14ac:dyDescent="0.25">
      <c r="A1222" s="120"/>
      <c r="B1222" s="121"/>
      <c r="C1222" s="163"/>
      <c r="D1222" s="86">
        <v>185</v>
      </c>
      <c r="E1222" s="125"/>
      <c r="F1222" s="120"/>
      <c r="G1222" s="127"/>
      <c r="H1222" s="129"/>
      <c r="I1222" s="113"/>
    </row>
    <row r="1223" spans="1:9" x14ac:dyDescent="0.25">
      <c r="A1223" s="133">
        <v>525</v>
      </c>
      <c r="B1223" s="121" t="s">
        <v>9</v>
      </c>
      <c r="C1223" s="162">
        <v>2.2050000000000001</v>
      </c>
      <c r="D1223" s="123">
        <v>444</v>
      </c>
      <c r="E1223" s="125">
        <v>444</v>
      </c>
      <c r="F1223" s="133" t="s">
        <v>23</v>
      </c>
      <c r="G1223" s="126" t="s">
        <v>275</v>
      </c>
      <c r="H1223" s="128" t="s">
        <v>272</v>
      </c>
      <c r="I1223" s="112" t="s">
        <v>461</v>
      </c>
    </row>
    <row r="1224" spans="1:9" x14ac:dyDescent="0.25">
      <c r="A1224" s="133"/>
      <c r="B1224" s="121"/>
      <c r="C1224" s="163"/>
      <c r="D1224" s="124"/>
      <c r="E1224" s="125"/>
      <c r="F1224" s="133"/>
      <c r="G1224" s="127"/>
      <c r="H1224" s="129"/>
      <c r="I1224" s="113"/>
    </row>
    <row r="1225" spans="1:9" x14ac:dyDescent="0.25">
      <c r="A1225" s="120">
        <v>526</v>
      </c>
      <c r="B1225" s="121" t="s">
        <v>41</v>
      </c>
      <c r="C1225" s="162">
        <v>1.5580000000000001</v>
      </c>
      <c r="D1225" s="123">
        <v>357</v>
      </c>
      <c r="E1225" s="125">
        <v>357</v>
      </c>
      <c r="F1225" s="120" t="s">
        <v>7</v>
      </c>
      <c r="G1225" s="126" t="s">
        <v>275</v>
      </c>
      <c r="H1225" s="128" t="s">
        <v>272</v>
      </c>
      <c r="I1225" s="112" t="s">
        <v>462</v>
      </c>
    </row>
    <row r="1226" spans="1:9" x14ac:dyDescent="0.25">
      <c r="A1226" s="120"/>
      <c r="B1226" s="121"/>
      <c r="C1226" s="163"/>
      <c r="D1226" s="124"/>
      <c r="E1226" s="125"/>
      <c r="F1226" s="120"/>
      <c r="G1226" s="127"/>
      <c r="H1226" s="129"/>
      <c r="I1226" s="113"/>
    </row>
    <row r="1227" spans="1:9" x14ac:dyDescent="0.25">
      <c r="A1227" s="120">
        <v>527</v>
      </c>
      <c r="B1227" s="121" t="s">
        <v>20</v>
      </c>
      <c r="C1227" s="162">
        <v>1.532</v>
      </c>
      <c r="D1227" s="123">
        <v>363</v>
      </c>
      <c r="E1227" s="125">
        <v>363</v>
      </c>
      <c r="F1227" s="120" t="s">
        <v>7</v>
      </c>
      <c r="G1227" s="126" t="s">
        <v>275</v>
      </c>
      <c r="H1227" s="128" t="s">
        <v>272</v>
      </c>
      <c r="I1227" s="112" t="s">
        <v>463</v>
      </c>
    </row>
    <row r="1228" spans="1:9" x14ac:dyDescent="0.25">
      <c r="A1228" s="120"/>
      <c r="B1228" s="121"/>
      <c r="C1228" s="163"/>
      <c r="D1228" s="124"/>
      <c r="E1228" s="125"/>
      <c r="F1228" s="120"/>
      <c r="G1228" s="127"/>
      <c r="H1228" s="129"/>
      <c r="I1228" s="113"/>
    </row>
    <row r="1229" spans="1:9" x14ac:dyDescent="0.25">
      <c r="A1229" s="120">
        <v>527</v>
      </c>
      <c r="B1229" s="121" t="s">
        <v>397</v>
      </c>
      <c r="C1229" s="162">
        <v>1.532</v>
      </c>
      <c r="D1229" s="123">
        <v>363</v>
      </c>
      <c r="E1229" s="125">
        <v>600</v>
      </c>
      <c r="F1229" s="120" t="s">
        <v>7</v>
      </c>
      <c r="G1229" s="126" t="s">
        <v>275</v>
      </c>
      <c r="H1229" s="128" t="s">
        <v>272</v>
      </c>
      <c r="I1229" s="112"/>
    </row>
    <row r="1230" spans="1:9" x14ac:dyDescent="0.25">
      <c r="A1230" s="120"/>
      <c r="B1230" s="121"/>
      <c r="C1230" s="163"/>
      <c r="D1230" s="124"/>
      <c r="E1230" s="125"/>
      <c r="F1230" s="120"/>
      <c r="G1230" s="127"/>
      <c r="H1230" s="129"/>
      <c r="I1230" s="113"/>
    </row>
    <row r="1231" spans="1:9" x14ac:dyDescent="0.25">
      <c r="A1231" s="120">
        <v>527</v>
      </c>
      <c r="B1231" s="121" t="s">
        <v>2</v>
      </c>
      <c r="C1231" s="162">
        <v>1.532</v>
      </c>
      <c r="D1231" s="123">
        <v>363</v>
      </c>
      <c r="E1231" s="125">
        <v>700</v>
      </c>
      <c r="F1231" s="120" t="s">
        <v>7</v>
      </c>
      <c r="G1231" s="126" t="s">
        <v>275</v>
      </c>
      <c r="H1231" s="128" t="s">
        <v>272</v>
      </c>
      <c r="I1231" s="112"/>
    </row>
    <row r="1232" spans="1:9" x14ac:dyDescent="0.25">
      <c r="A1232" s="120"/>
      <c r="B1232" s="121"/>
      <c r="C1232" s="163"/>
      <c r="D1232" s="124"/>
      <c r="E1232" s="125"/>
      <c r="F1232" s="120"/>
      <c r="G1232" s="127"/>
      <c r="H1232" s="129"/>
      <c r="I1232" s="113"/>
    </row>
    <row r="1233" spans="1:9" x14ac:dyDescent="0.25">
      <c r="A1233" s="120">
        <v>527</v>
      </c>
      <c r="B1233" s="121" t="s">
        <v>998</v>
      </c>
      <c r="C1233" s="162">
        <v>0.6</v>
      </c>
      <c r="D1233" s="123">
        <v>363</v>
      </c>
      <c r="E1233" s="125">
        <v>400</v>
      </c>
      <c r="F1233" s="120" t="s">
        <v>7</v>
      </c>
      <c r="G1233" s="126" t="s">
        <v>275</v>
      </c>
      <c r="H1233" s="128" t="s">
        <v>272</v>
      </c>
      <c r="I1233" s="112"/>
    </row>
    <row r="1234" spans="1:9" x14ac:dyDescent="0.25">
      <c r="A1234" s="120"/>
      <c r="B1234" s="121"/>
      <c r="C1234" s="163"/>
      <c r="D1234" s="124"/>
      <c r="E1234" s="125"/>
      <c r="F1234" s="120"/>
      <c r="G1234" s="127"/>
      <c r="H1234" s="129"/>
      <c r="I1234" s="113"/>
    </row>
    <row r="1235" spans="1:9" x14ac:dyDescent="0.25">
      <c r="A1235" s="120">
        <v>527</v>
      </c>
      <c r="B1235" s="121" t="s">
        <v>84</v>
      </c>
      <c r="C1235" s="162">
        <v>0.4</v>
      </c>
      <c r="D1235" s="123">
        <v>363</v>
      </c>
      <c r="E1235" s="125">
        <v>400</v>
      </c>
      <c r="F1235" s="120" t="s">
        <v>7</v>
      </c>
      <c r="G1235" s="126" t="s">
        <v>275</v>
      </c>
      <c r="H1235" s="128" t="s">
        <v>272</v>
      </c>
      <c r="I1235" s="112"/>
    </row>
    <row r="1236" spans="1:9" x14ac:dyDescent="0.25">
      <c r="A1236" s="120"/>
      <c r="B1236" s="121"/>
      <c r="C1236" s="163"/>
      <c r="D1236" s="124"/>
      <c r="E1236" s="125"/>
      <c r="F1236" s="120"/>
      <c r="G1236" s="127"/>
      <c r="H1236" s="129"/>
      <c r="I1236" s="113"/>
    </row>
    <row r="1237" spans="1:9" ht="25.5" customHeight="1" x14ac:dyDescent="0.25">
      <c r="A1237" s="368" t="s">
        <v>18</v>
      </c>
      <c r="B1237" s="369"/>
      <c r="C1237" s="372">
        <f>SUM(C1213:C1236)</f>
        <v>29.626000000000001</v>
      </c>
      <c r="D1237" s="53"/>
      <c r="E1237" s="52">
        <f>SUM(E1213,E1216,E1218,E1223)</f>
        <v>2193</v>
      </c>
      <c r="F1237" s="53" t="s">
        <v>23</v>
      </c>
      <c r="G1237" s="160" t="s">
        <v>272</v>
      </c>
      <c r="H1237" s="297"/>
      <c r="I1237" s="32"/>
    </row>
    <row r="1238" spans="1:9" ht="25.5" customHeight="1" x14ac:dyDescent="0.25">
      <c r="A1238" s="370"/>
      <c r="B1238" s="371"/>
      <c r="C1238" s="372"/>
      <c r="D1238" s="53"/>
      <c r="E1238" s="52">
        <f>SUM(E1215,E1217,E1219,E1221,E1225,E1227,E1233,E1235,E1229,E1231)</f>
        <v>5566</v>
      </c>
      <c r="F1238" s="53" t="s">
        <v>7</v>
      </c>
      <c r="G1238" s="160" t="s">
        <v>272</v>
      </c>
      <c r="H1238" s="297"/>
      <c r="I1238" s="32"/>
    </row>
    <row r="1239" spans="1:9" s="7" customFormat="1" ht="15" customHeight="1" x14ac:dyDescent="0.25">
      <c r="A1239" s="147" t="s">
        <v>208</v>
      </c>
      <c r="B1239" s="148"/>
      <c r="C1239" s="148"/>
      <c r="D1239" s="148"/>
      <c r="E1239" s="148"/>
      <c r="F1239" s="148"/>
      <c r="G1239" s="148"/>
      <c r="H1239" s="148"/>
      <c r="I1239" s="149"/>
    </row>
    <row r="1240" spans="1:9" x14ac:dyDescent="0.25">
      <c r="A1240" s="157">
        <v>528</v>
      </c>
      <c r="B1240" s="130" t="s">
        <v>40</v>
      </c>
      <c r="C1240" s="122">
        <v>2.78</v>
      </c>
      <c r="D1240" s="257">
        <v>536</v>
      </c>
      <c r="E1240" s="125">
        <v>536</v>
      </c>
      <c r="F1240" s="157" t="s">
        <v>23</v>
      </c>
      <c r="G1240" s="164" t="s">
        <v>275</v>
      </c>
      <c r="H1240" s="166" t="s">
        <v>272</v>
      </c>
      <c r="I1240" s="112" t="s">
        <v>464</v>
      </c>
    </row>
    <row r="1241" spans="1:9" x14ac:dyDescent="0.25">
      <c r="A1241" s="157"/>
      <c r="B1241" s="130"/>
      <c r="C1241" s="122"/>
      <c r="D1241" s="258"/>
      <c r="E1241" s="125"/>
      <c r="F1241" s="157"/>
      <c r="G1241" s="165"/>
      <c r="H1241" s="167"/>
      <c r="I1241" s="113"/>
    </row>
    <row r="1242" spans="1:9" s="8" customFormat="1" x14ac:dyDescent="0.25">
      <c r="A1242" s="120">
        <v>529</v>
      </c>
      <c r="B1242" s="130" t="s">
        <v>6</v>
      </c>
      <c r="C1242" s="122">
        <v>14.712999999999999</v>
      </c>
      <c r="D1242" s="131">
        <v>3011</v>
      </c>
      <c r="E1242" s="37">
        <v>1000</v>
      </c>
      <c r="F1242" s="36" t="s">
        <v>23</v>
      </c>
      <c r="G1242" s="126" t="s">
        <v>275</v>
      </c>
      <c r="H1242" s="128" t="s">
        <v>272</v>
      </c>
      <c r="I1242" s="112" t="s">
        <v>465</v>
      </c>
    </row>
    <row r="1243" spans="1:9" s="8" customFormat="1" x14ac:dyDescent="0.25">
      <c r="A1243" s="120"/>
      <c r="B1243" s="130"/>
      <c r="C1243" s="122"/>
      <c r="D1243" s="132"/>
      <c r="E1243" s="37">
        <v>2011</v>
      </c>
      <c r="F1243" s="36" t="s">
        <v>7</v>
      </c>
      <c r="G1243" s="127"/>
      <c r="H1243" s="129"/>
      <c r="I1243" s="113"/>
    </row>
    <row r="1244" spans="1:9" x14ac:dyDescent="0.25">
      <c r="A1244" s="120">
        <v>530</v>
      </c>
      <c r="B1244" s="130" t="s">
        <v>56</v>
      </c>
      <c r="C1244" s="122">
        <v>3.56</v>
      </c>
      <c r="D1244" s="131">
        <v>795</v>
      </c>
      <c r="E1244" s="125">
        <v>795</v>
      </c>
      <c r="F1244" s="120" t="s">
        <v>7</v>
      </c>
      <c r="G1244" s="126" t="s">
        <v>275</v>
      </c>
      <c r="H1244" s="128" t="s">
        <v>272</v>
      </c>
      <c r="I1244" s="112" t="s">
        <v>466</v>
      </c>
    </row>
    <row r="1245" spans="1:9" x14ac:dyDescent="0.25">
      <c r="A1245" s="120"/>
      <c r="B1245" s="130"/>
      <c r="C1245" s="122"/>
      <c r="D1245" s="132"/>
      <c r="E1245" s="125"/>
      <c r="F1245" s="120"/>
      <c r="G1245" s="127"/>
      <c r="H1245" s="129"/>
      <c r="I1245" s="113"/>
    </row>
    <row r="1246" spans="1:9" x14ac:dyDescent="0.25">
      <c r="A1246" s="120">
        <v>531</v>
      </c>
      <c r="B1246" s="130" t="s">
        <v>25</v>
      </c>
      <c r="C1246" s="122">
        <v>1.46</v>
      </c>
      <c r="D1246" s="131">
        <v>383</v>
      </c>
      <c r="E1246" s="125">
        <v>383</v>
      </c>
      <c r="F1246" s="120" t="s">
        <v>7</v>
      </c>
      <c r="G1246" s="126" t="s">
        <v>275</v>
      </c>
      <c r="H1246" s="128" t="s">
        <v>272</v>
      </c>
      <c r="I1246" s="112" t="s">
        <v>467</v>
      </c>
    </row>
    <row r="1247" spans="1:9" x14ac:dyDescent="0.25">
      <c r="A1247" s="120"/>
      <c r="B1247" s="130"/>
      <c r="C1247" s="122"/>
      <c r="D1247" s="132"/>
      <c r="E1247" s="125"/>
      <c r="F1247" s="120"/>
      <c r="G1247" s="127"/>
      <c r="H1247" s="129"/>
      <c r="I1247" s="113"/>
    </row>
    <row r="1248" spans="1:9" x14ac:dyDescent="0.25">
      <c r="A1248" s="120">
        <v>532</v>
      </c>
      <c r="B1248" s="130" t="s">
        <v>31</v>
      </c>
      <c r="C1248" s="122">
        <v>2.1230000000000002</v>
      </c>
      <c r="D1248" s="131">
        <v>538</v>
      </c>
      <c r="E1248" s="125">
        <v>538</v>
      </c>
      <c r="F1248" s="120" t="s">
        <v>7</v>
      </c>
      <c r="G1248" s="126" t="s">
        <v>275</v>
      </c>
      <c r="H1248" s="128" t="s">
        <v>272</v>
      </c>
      <c r="I1248" s="112" t="s">
        <v>468</v>
      </c>
    </row>
    <row r="1249" spans="1:9" x14ac:dyDescent="0.25">
      <c r="A1249" s="120"/>
      <c r="B1249" s="130"/>
      <c r="C1249" s="122"/>
      <c r="D1249" s="132"/>
      <c r="E1249" s="125"/>
      <c r="F1249" s="120"/>
      <c r="G1249" s="127"/>
      <c r="H1249" s="129"/>
      <c r="I1249" s="113"/>
    </row>
    <row r="1250" spans="1:9" ht="15" customHeight="1" x14ac:dyDescent="0.25">
      <c r="A1250" s="120">
        <v>533</v>
      </c>
      <c r="B1250" s="130" t="s">
        <v>209</v>
      </c>
      <c r="C1250" s="122">
        <v>2.423</v>
      </c>
      <c r="D1250" s="131">
        <v>658</v>
      </c>
      <c r="E1250" s="125">
        <v>658</v>
      </c>
      <c r="F1250" s="120" t="s">
        <v>7</v>
      </c>
      <c r="G1250" s="126" t="s">
        <v>275</v>
      </c>
      <c r="H1250" s="128" t="s">
        <v>272</v>
      </c>
      <c r="I1250" s="112" t="s">
        <v>469</v>
      </c>
    </row>
    <row r="1251" spans="1:9" x14ac:dyDescent="0.25">
      <c r="A1251" s="120"/>
      <c r="B1251" s="130"/>
      <c r="C1251" s="122"/>
      <c r="D1251" s="132"/>
      <c r="E1251" s="125"/>
      <c r="F1251" s="120"/>
      <c r="G1251" s="127"/>
      <c r="H1251" s="129"/>
      <c r="I1251" s="113"/>
    </row>
    <row r="1252" spans="1:9" ht="15" customHeight="1" x14ac:dyDescent="0.25">
      <c r="A1252" s="120">
        <v>534</v>
      </c>
      <c r="B1252" s="130" t="s">
        <v>37</v>
      </c>
      <c r="C1252" s="122">
        <v>5.056</v>
      </c>
      <c r="D1252" s="131">
        <v>1264</v>
      </c>
      <c r="E1252" s="125">
        <v>1264</v>
      </c>
      <c r="F1252" s="120" t="s">
        <v>7</v>
      </c>
      <c r="G1252" s="126" t="s">
        <v>275</v>
      </c>
      <c r="H1252" s="128" t="s">
        <v>272</v>
      </c>
      <c r="I1252" s="112" t="s">
        <v>470</v>
      </c>
    </row>
    <row r="1253" spans="1:9" x14ac:dyDescent="0.25">
      <c r="A1253" s="120"/>
      <c r="B1253" s="130"/>
      <c r="C1253" s="122"/>
      <c r="D1253" s="132"/>
      <c r="E1253" s="125"/>
      <c r="F1253" s="120"/>
      <c r="G1253" s="127"/>
      <c r="H1253" s="129"/>
      <c r="I1253" s="113"/>
    </row>
    <row r="1254" spans="1:9" ht="15" customHeight="1" x14ac:dyDescent="0.25">
      <c r="A1254" s="120">
        <v>535</v>
      </c>
      <c r="B1254" s="130" t="s">
        <v>0</v>
      </c>
      <c r="C1254" s="122">
        <v>2.1280000000000001</v>
      </c>
      <c r="D1254" s="131">
        <v>608</v>
      </c>
      <c r="E1254" s="125">
        <v>608</v>
      </c>
      <c r="F1254" s="120" t="s">
        <v>7</v>
      </c>
      <c r="G1254" s="126" t="s">
        <v>275</v>
      </c>
      <c r="H1254" s="128" t="s">
        <v>272</v>
      </c>
      <c r="I1254" s="112" t="s">
        <v>471</v>
      </c>
    </row>
    <row r="1255" spans="1:9" x14ac:dyDescent="0.25">
      <c r="A1255" s="120"/>
      <c r="B1255" s="130"/>
      <c r="C1255" s="122"/>
      <c r="D1255" s="132"/>
      <c r="E1255" s="125"/>
      <c r="F1255" s="120"/>
      <c r="G1255" s="127"/>
      <c r="H1255" s="129"/>
      <c r="I1255" s="113"/>
    </row>
    <row r="1256" spans="1:9" ht="15" customHeight="1" x14ac:dyDescent="0.25">
      <c r="A1256" s="120">
        <v>536</v>
      </c>
      <c r="B1256" s="130" t="s">
        <v>29</v>
      </c>
      <c r="C1256" s="122">
        <v>1.484</v>
      </c>
      <c r="D1256" s="131">
        <v>424</v>
      </c>
      <c r="E1256" s="125">
        <v>424</v>
      </c>
      <c r="F1256" s="120" t="s">
        <v>7</v>
      </c>
      <c r="G1256" s="126" t="s">
        <v>275</v>
      </c>
      <c r="H1256" s="128" t="s">
        <v>272</v>
      </c>
      <c r="I1256" s="112" t="s">
        <v>472</v>
      </c>
    </row>
    <row r="1257" spans="1:9" x14ac:dyDescent="0.25">
      <c r="A1257" s="120"/>
      <c r="B1257" s="130"/>
      <c r="C1257" s="122"/>
      <c r="D1257" s="132"/>
      <c r="E1257" s="125"/>
      <c r="F1257" s="120"/>
      <c r="G1257" s="127"/>
      <c r="H1257" s="129"/>
      <c r="I1257" s="113"/>
    </row>
    <row r="1258" spans="1:9" ht="15" customHeight="1" x14ac:dyDescent="0.25">
      <c r="A1258" s="120">
        <v>537</v>
      </c>
      <c r="B1258" s="130" t="s">
        <v>10</v>
      </c>
      <c r="C1258" s="122">
        <v>0.76</v>
      </c>
      <c r="D1258" s="131">
        <v>217</v>
      </c>
      <c r="E1258" s="125">
        <v>217</v>
      </c>
      <c r="F1258" s="120" t="s">
        <v>7</v>
      </c>
      <c r="G1258" s="126" t="s">
        <v>275</v>
      </c>
      <c r="H1258" s="128" t="s">
        <v>272</v>
      </c>
      <c r="I1258" s="112" t="s">
        <v>473</v>
      </c>
    </row>
    <row r="1259" spans="1:9" ht="24.75" customHeight="1" x14ac:dyDescent="0.25">
      <c r="A1259" s="120"/>
      <c r="B1259" s="130"/>
      <c r="C1259" s="122"/>
      <c r="D1259" s="132"/>
      <c r="E1259" s="125"/>
      <c r="F1259" s="120"/>
      <c r="G1259" s="127"/>
      <c r="H1259" s="129"/>
      <c r="I1259" s="113"/>
    </row>
    <row r="1260" spans="1:9" ht="15" customHeight="1" x14ac:dyDescent="0.25">
      <c r="A1260" s="120">
        <v>538</v>
      </c>
      <c r="B1260" s="130" t="s">
        <v>130</v>
      </c>
      <c r="C1260" s="122">
        <v>1.84</v>
      </c>
      <c r="D1260" s="131">
        <v>217</v>
      </c>
      <c r="E1260" s="125">
        <v>1000</v>
      </c>
      <c r="F1260" s="120" t="s">
        <v>7</v>
      </c>
      <c r="G1260" s="126" t="s">
        <v>275</v>
      </c>
      <c r="H1260" s="128" t="s">
        <v>272</v>
      </c>
      <c r="I1260" s="112"/>
    </row>
    <row r="1261" spans="1:9" ht="24.75" customHeight="1" x14ac:dyDescent="0.25">
      <c r="A1261" s="120"/>
      <c r="B1261" s="130"/>
      <c r="C1261" s="122"/>
      <c r="D1261" s="132"/>
      <c r="E1261" s="125"/>
      <c r="F1261" s="120"/>
      <c r="G1261" s="127"/>
      <c r="H1261" s="129"/>
      <c r="I1261" s="113"/>
    </row>
    <row r="1262" spans="1:9" ht="15" customHeight="1" x14ac:dyDescent="0.25">
      <c r="A1262" s="120">
        <v>539</v>
      </c>
      <c r="B1262" s="130" t="s">
        <v>42</v>
      </c>
      <c r="C1262" s="122">
        <v>1.2</v>
      </c>
      <c r="D1262" s="131">
        <v>217</v>
      </c>
      <c r="E1262" s="125">
        <v>1200</v>
      </c>
      <c r="F1262" s="120" t="s">
        <v>7</v>
      </c>
      <c r="G1262" s="126" t="s">
        <v>275</v>
      </c>
      <c r="H1262" s="128" t="s">
        <v>272</v>
      </c>
      <c r="I1262" s="112"/>
    </row>
    <row r="1263" spans="1:9" ht="24.75" customHeight="1" x14ac:dyDescent="0.25">
      <c r="A1263" s="120"/>
      <c r="B1263" s="130"/>
      <c r="C1263" s="122"/>
      <c r="D1263" s="132"/>
      <c r="E1263" s="125"/>
      <c r="F1263" s="120"/>
      <c r="G1263" s="127"/>
      <c r="H1263" s="129"/>
      <c r="I1263" s="113"/>
    </row>
    <row r="1264" spans="1:9" ht="15" customHeight="1" x14ac:dyDescent="0.25">
      <c r="A1264" s="120">
        <v>539</v>
      </c>
      <c r="B1264" s="130" t="s">
        <v>67</v>
      </c>
      <c r="C1264" s="122">
        <v>1.4</v>
      </c>
      <c r="D1264" s="131">
        <v>217</v>
      </c>
      <c r="E1264" s="125">
        <v>1300</v>
      </c>
      <c r="F1264" s="120" t="s">
        <v>7</v>
      </c>
      <c r="G1264" s="126" t="s">
        <v>275</v>
      </c>
      <c r="H1264" s="128" t="s">
        <v>272</v>
      </c>
      <c r="I1264" s="112"/>
    </row>
    <row r="1265" spans="1:9" ht="24.75" customHeight="1" x14ac:dyDescent="0.25">
      <c r="A1265" s="120"/>
      <c r="B1265" s="130"/>
      <c r="C1265" s="122"/>
      <c r="D1265" s="132"/>
      <c r="E1265" s="125"/>
      <c r="F1265" s="120"/>
      <c r="G1265" s="127"/>
      <c r="H1265" s="129"/>
      <c r="I1265" s="113"/>
    </row>
    <row r="1266" spans="1:9" ht="15" customHeight="1" x14ac:dyDescent="0.25">
      <c r="A1266" s="120">
        <v>538</v>
      </c>
      <c r="B1266" s="130" t="s">
        <v>1036</v>
      </c>
      <c r="C1266" s="122">
        <v>1.25</v>
      </c>
      <c r="D1266" s="131">
        <v>217</v>
      </c>
      <c r="E1266" s="125">
        <v>780</v>
      </c>
      <c r="F1266" s="120" t="s">
        <v>7</v>
      </c>
      <c r="G1266" s="126" t="s">
        <v>275</v>
      </c>
      <c r="H1266" s="128" t="s">
        <v>272</v>
      </c>
      <c r="I1266" s="112"/>
    </row>
    <row r="1267" spans="1:9" ht="24.75" customHeight="1" x14ac:dyDescent="0.25">
      <c r="A1267" s="120"/>
      <c r="B1267" s="130"/>
      <c r="C1267" s="122"/>
      <c r="D1267" s="132"/>
      <c r="E1267" s="125"/>
      <c r="F1267" s="120"/>
      <c r="G1267" s="127"/>
      <c r="H1267" s="129"/>
      <c r="I1267" s="113"/>
    </row>
    <row r="1268" spans="1:9" ht="15" customHeight="1" x14ac:dyDescent="0.25">
      <c r="A1268" s="120">
        <v>539</v>
      </c>
      <c r="B1268" s="130" t="s">
        <v>378</v>
      </c>
      <c r="C1268" s="122">
        <v>1.25</v>
      </c>
      <c r="D1268" s="131">
        <v>217</v>
      </c>
      <c r="E1268" s="125">
        <v>870</v>
      </c>
      <c r="F1268" s="120" t="s">
        <v>7</v>
      </c>
      <c r="G1268" s="126" t="s">
        <v>275</v>
      </c>
      <c r="H1268" s="128" t="s">
        <v>272</v>
      </c>
      <c r="I1268" s="112"/>
    </row>
    <row r="1269" spans="1:9" ht="24.75" customHeight="1" x14ac:dyDescent="0.25">
      <c r="A1269" s="120"/>
      <c r="B1269" s="130"/>
      <c r="C1269" s="122"/>
      <c r="D1269" s="132"/>
      <c r="E1269" s="125"/>
      <c r="F1269" s="120"/>
      <c r="G1269" s="127"/>
      <c r="H1269" s="129"/>
      <c r="I1269" s="113"/>
    </row>
    <row r="1270" spans="1:9" ht="15" customHeight="1" x14ac:dyDescent="0.25">
      <c r="A1270" s="120">
        <v>539</v>
      </c>
      <c r="B1270" s="130" t="s">
        <v>377</v>
      </c>
      <c r="C1270" s="122">
        <v>1.1299999999999999</v>
      </c>
      <c r="D1270" s="131">
        <v>217</v>
      </c>
      <c r="E1270" s="125">
        <v>1300</v>
      </c>
      <c r="F1270" s="120" t="s">
        <v>7</v>
      </c>
      <c r="G1270" s="126" t="s">
        <v>275</v>
      </c>
      <c r="H1270" s="128" t="s">
        <v>272</v>
      </c>
      <c r="I1270" s="112"/>
    </row>
    <row r="1271" spans="1:9" ht="24.75" customHeight="1" x14ac:dyDescent="0.25">
      <c r="A1271" s="120"/>
      <c r="B1271" s="130"/>
      <c r="C1271" s="122"/>
      <c r="D1271" s="132"/>
      <c r="E1271" s="125"/>
      <c r="F1271" s="120"/>
      <c r="G1271" s="127"/>
      <c r="H1271" s="129"/>
      <c r="I1271" s="113"/>
    </row>
    <row r="1272" spans="1:9" ht="15" customHeight="1" x14ac:dyDescent="0.25">
      <c r="A1272" s="120">
        <v>538</v>
      </c>
      <c r="B1272" s="130" t="s">
        <v>384</v>
      </c>
      <c r="C1272" s="122">
        <v>1.2</v>
      </c>
      <c r="D1272" s="131">
        <v>217</v>
      </c>
      <c r="E1272" s="125">
        <v>800</v>
      </c>
      <c r="F1272" s="120" t="s">
        <v>7</v>
      </c>
      <c r="G1272" s="126" t="s">
        <v>275</v>
      </c>
      <c r="H1272" s="128" t="s">
        <v>272</v>
      </c>
      <c r="I1272" s="112"/>
    </row>
    <row r="1273" spans="1:9" ht="24.75" customHeight="1" x14ac:dyDescent="0.25">
      <c r="A1273" s="120"/>
      <c r="B1273" s="130"/>
      <c r="C1273" s="122"/>
      <c r="D1273" s="132"/>
      <c r="E1273" s="125"/>
      <c r="F1273" s="120"/>
      <c r="G1273" s="127"/>
      <c r="H1273" s="129"/>
      <c r="I1273" s="113"/>
    </row>
    <row r="1274" spans="1:9" ht="15" customHeight="1" x14ac:dyDescent="0.25">
      <c r="A1274" s="120">
        <v>539</v>
      </c>
      <c r="B1274" s="130" t="s">
        <v>71</v>
      </c>
      <c r="C1274" s="122">
        <v>1.1000000000000001</v>
      </c>
      <c r="D1274" s="131">
        <v>217</v>
      </c>
      <c r="E1274" s="125">
        <v>950</v>
      </c>
      <c r="F1274" s="120" t="s">
        <v>7</v>
      </c>
      <c r="G1274" s="126" t="s">
        <v>275</v>
      </c>
      <c r="H1274" s="128" t="s">
        <v>272</v>
      </c>
      <c r="I1274" s="112"/>
    </row>
    <row r="1275" spans="1:9" ht="24.75" customHeight="1" x14ac:dyDescent="0.25">
      <c r="A1275" s="120"/>
      <c r="B1275" s="130"/>
      <c r="C1275" s="122"/>
      <c r="D1275" s="132"/>
      <c r="E1275" s="125"/>
      <c r="F1275" s="120"/>
      <c r="G1275" s="127"/>
      <c r="H1275" s="129"/>
      <c r="I1275" s="113"/>
    </row>
    <row r="1276" spans="1:9" ht="15" customHeight="1" x14ac:dyDescent="0.25">
      <c r="A1276" s="120">
        <v>539</v>
      </c>
      <c r="B1276" s="130" t="s">
        <v>132</v>
      </c>
      <c r="C1276" s="122">
        <v>1.3</v>
      </c>
      <c r="D1276" s="131">
        <v>217</v>
      </c>
      <c r="E1276" s="125">
        <v>1200</v>
      </c>
      <c r="F1276" s="120" t="s">
        <v>7</v>
      </c>
      <c r="G1276" s="126" t="s">
        <v>275</v>
      </c>
      <c r="H1276" s="128" t="s">
        <v>272</v>
      </c>
      <c r="I1276" s="112"/>
    </row>
    <row r="1277" spans="1:9" ht="24.75" customHeight="1" x14ac:dyDescent="0.25">
      <c r="A1277" s="120"/>
      <c r="B1277" s="130"/>
      <c r="C1277" s="122"/>
      <c r="D1277" s="132"/>
      <c r="E1277" s="125"/>
      <c r="F1277" s="120"/>
      <c r="G1277" s="127"/>
      <c r="H1277" s="129"/>
      <c r="I1277" s="113"/>
    </row>
    <row r="1278" spans="1:9" ht="15" customHeight="1" x14ac:dyDescent="0.25">
      <c r="A1278" s="120">
        <v>538</v>
      </c>
      <c r="B1278" s="130" t="s">
        <v>1037</v>
      </c>
      <c r="C1278" s="122">
        <v>1.2</v>
      </c>
      <c r="D1278" s="131">
        <v>217</v>
      </c>
      <c r="E1278" s="125">
        <v>980</v>
      </c>
      <c r="F1278" s="120" t="s">
        <v>7</v>
      </c>
      <c r="G1278" s="126" t="s">
        <v>275</v>
      </c>
      <c r="H1278" s="128" t="s">
        <v>272</v>
      </c>
      <c r="I1278" s="112"/>
    </row>
    <row r="1279" spans="1:9" ht="24.75" customHeight="1" x14ac:dyDescent="0.25">
      <c r="A1279" s="120"/>
      <c r="B1279" s="130"/>
      <c r="C1279" s="122"/>
      <c r="D1279" s="132"/>
      <c r="E1279" s="125"/>
      <c r="F1279" s="120"/>
      <c r="G1279" s="127"/>
      <c r="H1279" s="129"/>
      <c r="I1279" s="113"/>
    </row>
    <row r="1280" spans="1:9" ht="15" customHeight="1" x14ac:dyDescent="0.25">
      <c r="A1280" s="120">
        <v>539</v>
      </c>
      <c r="B1280" s="130" t="s">
        <v>192</v>
      </c>
      <c r="C1280" s="122">
        <v>1.25</v>
      </c>
      <c r="D1280" s="131">
        <v>217</v>
      </c>
      <c r="E1280" s="125">
        <v>1400</v>
      </c>
      <c r="F1280" s="120" t="s">
        <v>7</v>
      </c>
      <c r="G1280" s="126" t="s">
        <v>275</v>
      </c>
      <c r="H1280" s="128" t="s">
        <v>272</v>
      </c>
      <c r="I1280" s="112"/>
    </row>
    <row r="1281" spans="1:9" ht="24.75" customHeight="1" x14ac:dyDescent="0.25">
      <c r="A1281" s="120"/>
      <c r="B1281" s="130"/>
      <c r="C1281" s="122"/>
      <c r="D1281" s="132"/>
      <c r="E1281" s="125"/>
      <c r="F1281" s="120"/>
      <c r="G1281" s="127"/>
      <c r="H1281" s="129"/>
      <c r="I1281" s="113"/>
    </row>
    <row r="1282" spans="1:9" ht="15" customHeight="1" x14ac:dyDescent="0.25">
      <c r="A1282" s="120">
        <v>539</v>
      </c>
      <c r="B1282" s="130" t="s">
        <v>49</v>
      </c>
      <c r="C1282" s="122">
        <v>1.32</v>
      </c>
      <c r="D1282" s="131">
        <v>217</v>
      </c>
      <c r="E1282" s="125">
        <v>1600</v>
      </c>
      <c r="F1282" s="120" t="s">
        <v>7</v>
      </c>
      <c r="G1282" s="126" t="s">
        <v>275</v>
      </c>
      <c r="H1282" s="128" t="s">
        <v>272</v>
      </c>
      <c r="I1282" s="112"/>
    </row>
    <row r="1283" spans="1:9" ht="24.75" customHeight="1" x14ac:dyDescent="0.25">
      <c r="A1283" s="120"/>
      <c r="B1283" s="130"/>
      <c r="C1283" s="122"/>
      <c r="D1283" s="132"/>
      <c r="E1283" s="125"/>
      <c r="F1283" s="120"/>
      <c r="G1283" s="127"/>
      <c r="H1283" s="129"/>
      <c r="I1283" s="113"/>
    </row>
    <row r="1284" spans="1:9" ht="15" customHeight="1" x14ac:dyDescent="0.25">
      <c r="A1284" s="120">
        <v>540</v>
      </c>
      <c r="B1284" s="130" t="s">
        <v>974</v>
      </c>
      <c r="C1284" s="122">
        <v>1.0209999999999999</v>
      </c>
      <c r="D1284" s="131">
        <v>217</v>
      </c>
      <c r="E1284" s="125">
        <v>500</v>
      </c>
      <c r="F1284" s="120" t="s">
        <v>7</v>
      </c>
      <c r="G1284" s="126" t="s">
        <v>275</v>
      </c>
      <c r="H1284" s="128" t="s">
        <v>272</v>
      </c>
      <c r="I1284" s="112" t="s">
        <v>978</v>
      </c>
    </row>
    <row r="1285" spans="1:9" ht="24.75" customHeight="1" x14ac:dyDescent="0.25">
      <c r="A1285" s="120"/>
      <c r="B1285" s="130"/>
      <c r="C1285" s="122"/>
      <c r="D1285" s="132"/>
      <c r="E1285" s="125"/>
      <c r="F1285" s="120"/>
      <c r="G1285" s="127"/>
      <c r="H1285" s="129"/>
      <c r="I1285" s="113"/>
    </row>
    <row r="1286" spans="1:9" ht="15" customHeight="1" x14ac:dyDescent="0.25">
      <c r="A1286" s="120">
        <v>541</v>
      </c>
      <c r="B1286" s="130" t="s">
        <v>210</v>
      </c>
      <c r="C1286" s="122">
        <v>31.48</v>
      </c>
      <c r="D1286" s="131">
        <v>5190</v>
      </c>
      <c r="E1286" s="125">
        <v>5190</v>
      </c>
      <c r="F1286" s="120" t="s">
        <v>7</v>
      </c>
      <c r="G1286" s="126" t="s">
        <v>289</v>
      </c>
      <c r="H1286" s="83" t="s">
        <v>360</v>
      </c>
      <c r="I1286" s="112" t="s">
        <v>474</v>
      </c>
    </row>
    <row r="1287" spans="1:9" ht="15" customHeight="1" x14ac:dyDescent="0.25">
      <c r="A1287" s="120"/>
      <c r="B1287" s="130"/>
      <c r="C1287" s="122"/>
      <c r="D1287" s="253"/>
      <c r="E1287" s="125"/>
      <c r="F1287" s="120"/>
      <c r="G1287" s="202"/>
      <c r="H1287" s="83" t="s">
        <v>361</v>
      </c>
      <c r="I1287" s="138"/>
    </row>
    <row r="1288" spans="1:9" ht="30" customHeight="1" x14ac:dyDescent="0.25">
      <c r="A1288" s="120"/>
      <c r="B1288" s="130"/>
      <c r="C1288" s="122"/>
      <c r="D1288" s="132"/>
      <c r="E1288" s="125"/>
      <c r="F1288" s="120"/>
      <c r="G1288" s="127"/>
      <c r="H1288" s="83" t="s">
        <v>362</v>
      </c>
      <c r="I1288" s="113"/>
    </row>
    <row r="1289" spans="1:9" ht="15" customHeight="1" x14ac:dyDescent="0.25">
      <c r="A1289" s="141" t="s">
        <v>18</v>
      </c>
      <c r="B1289" s="142"/>
      <c r="C1289" s="152">
        <f>SUM(C1240:D1288)</f>
        <v>16529.428</v>
      </c>
      <c r="D1289" s="67"/>
      <c r="E1289" s="52">
        <f>SUM(E1240,E1242,E1237)</f>
        <v>3729</v>
      </c>
      <c r="F1289" s="53" t="s">
        <v>23</v>
      </c>
      <c r="G1289" s="153" t="s">
        <v>272</v>
      </c>
      <c r="H1289" s="216"/>
      <c r="I1289" s="32"/>
    </row>
    <row r="1290" spans="1:9" x14ac:dyDescent="0.25">
      <c r="A1290" s="143"/>
      <c r="B1290" s="144"/>
      <c r="C1290" s="152"/>
      <c r="D1290" s="68"/>
      <c r="E1290" s="52">
        <f>SUM(E1286,E1284,E1282,E1280,E1278,E1276,E1274,E1272,E1270,E1268,E1266,E1264,E1262,E1260,E1258,E1256,E1254,E1252,E1250,E1248,E1246,E1244,E1243)</f>
        <v>25968</v>
      </c>
      <c r="F1290" s="53" t="s">
        <v>7</v>
      </c>
      <c r="G1290" s="155"/>
      <c r="H1290" s="217"/>
      <c r="I1290" s="32"/>
    </row>
    <row r="1291" spans="1:9" ht="31.5" customHeight="1" x14ac:dyDescent="0.25">
      <c r="A1291" s="277" t="s">
        <v>264</v>
      </c>
      <c r="B1291" s="278"/>
      <c r="C1291" s="294">
        <f>SUM(C1237,C1289)</f>
        <v>16559.054</v>
      </c>
      <c r="D1291" s="72"/>
      <c r="E1291" s="20">
        <f>SUM(E1289)</f>
        <v>3729</v>
      </c>
      <c r="F1291" s="53" t="s">
        <v>23</v>
      </c>
      <c r="G1291" s="203">
        <f>SUM(E1291,E1292,E1293)</f>
        <v>35263</v>
      </c>
      <c r="H1291" s="204"/>
      <c r="I1291" s="32"/>
    </row>
    <row r="1292" spans="1:9" ht="30.75" customHeight="1" x14ac:dyDescent="0.25">
      <c r="A1292" s="279"/>
      <c r="B1292" s="280"/>
      <c r="C1292" s="294"/>
      <c r="D1292" s="73"/>
      <c r="E1292" s="20">
        <f>SUM(E1238,E1290)</f>
        <v>31534</v>
      </c>
      <c r="F1292" s="53" t="s">
        <v>7</v>
      </c>
      <c r="G1292" s="205"/>
      <c r="H1292" s="206"/>
      <c r="I1292" s="32"/>
    </row>
    <row r="1293" spans="1:9" ht="15" customHeight="1" x14ac:dyDescent="0.25">
      <c r="A1293" s="281"/>
      <c r="B1293" s="282"/>
      <c r="C1293" s="294"/>
      <c r="D1293" s="74"/>
      <c r="E1293" s="20">
        <v>0</v>
      </c>
      <c r="F1293" s="53" t="s">
        <v>1</v>
      </c>
      <c r="G1293" s="207"/>
      <c r="H1293" s="208"/>
      <c r="I1293" s="32"/>
    </row>
    <row r="1294" spans="1:9" ht="18.75" customHeight="1" x14ac:dyDescent="0.25">
      <c r="A1294" s="196" t="s">
        <v>267</v>
      </c>
      <c r="B1294" s="197"/>
      <c r="C1294" s="197"/>
      <c r="D1294" s="197"/>
      <c r="E1294" s="197"/>
      <c r="F1294" s="197"/>
      <c r="G1294" s="197"/>
      <c r="H1294" s="197"/>
      <c r="I1294" s="198"/>
    </row>
    <row r="1295" spans="1:9" ht="18.75" customHeight="1" x14ac:dyDescent="0.25">
      <c r="A1295" s="199" t="s">
        <v>211</v>
      </c>
      <c r="B1295" s="200"/>
      <c r="C1295" s="200"/>
      <c r="D1295" s="200"/>
      <c r="E1295" s="200"/>
      <c r="F1295" s="200"/>
      <c r="G1295" s="200"/>
      <c r="H1295" s="200"/>
      <c r="I1295" s="201"/>
    </row>
    <row r="1296" spans="1:9" x14ac:dyDescent="0.25">
      <c r="A1296" s="133">
        <v>542</v>
      </c>
      <c r="B1296" s="168" t="s">
        <v>24</v>
      </c>
      <c r="C1296" s="122">
        <v>2.847</v>
      </c>
      <c r="D1296" s="136">
        <v>580</v>
      </c>
      <c r="E1296" s="125">
        <v>580</v>
      </c>
      <c r="F1296" s="133" t="s">
        <v>23</v>
      </c>
      <c r="G1296" s="126" t="s">
        <v>275</v>
      </c>
      <c r="H1296" s="169" t="s">
        <v>272</v>
      </c>
      <c r="I1296" s="112" t="s">
        <v>434</v>
      </c>
    </row>
    <row r="1297" spans="1:9" ht="29.25" customHeight="1" x14ac:dyDescent="0.25">
      <c r="A1297" s="133"/>
      <c r="B1297" s="168"/>
      <c r="C1297" s="122"/>
      <c r="D1297" s="137"/>
      <c r="E1297" s="125"/>
      <c r="F1297" s="133"/>
      <c r="G1297" s="127"/>
      <c r="H1297" s="170"/>
      <c r="I1297" s="113"/>
    </row>
    <row r="1298" spans="1:9" ht="15" customHeight="1" x14ac:dyDescent="0.25">
      <c r="A1298" s="133">
        <v>543</v>
      </c>
      <c r="B1298" s="168" t="s">
        <v>212</v>
      </c>
      <c r="C1298" s="122">
        <v>0.95599999999999996</v>
      </c>
      <c r="D1298" s="136">
        <v>200</v>
      </c>
      <c r="E1298" s="125">
        <v>200</v>
      </c>
      <c r="F1298" s="133" t="s">
        <v>1</v>
      </c>
      <c r="G1298" s="126" t="s">
        <v>275</v>
      </c>
      <c r="H1298" s="169" t="s">
        <v>272</v>
      </c>
      <c r="I1298" s="112" t="s">
        <v>435</v>
      </c>
    </row>
    <row r="1299" spans="1:9" ht="14.25" customHeight="1" x14ac:dyDescent="0.25">
      <c r="A1299" s="133"/>
      <c r="B1299" s="168"/>
      <c r="C1299" s="122"/>
      <c r="D1299" s="137"/>
      <c r="E1299" s="125"/>
      <c r="F1299" s="133"/>
      <c r="G1299" s="127"/>
      <c r="H1299" s="170"/>
      <c r="I1299" s="113"/>
    </row>
    <row r="1300" spans="1:9" ht="15" customHeight="1" x14ac:dyDescent="0.25">
      <c r="A1300" s="133">
        <v>544</v>
      </c>
      <c r="B1300" s="168" t="s">
        <v>0</v>
      </c>
      <c r="C1300" s="122">
        <v>2.2010000000000001</v>
      </c>
      <c r="D1300" s="136">
        <v>410</v>
      </c>
      <c r="E1300" s="125">
        <v>623</v>
      </c>
      <c r="F1300" s="133" t="s">
        <v>23</v>
      </c>
      <c r="G1300" s="126" t="s">
        <v>275</v>
      </c>
      <c r="H1300" s="169" t="s">
        <v>272</v>
      </c>
      <c r="I1300" s="112" t="s">
        <v>436</v>
      </c>
    </row>
    <row r="1301" spans="1:9" x14ac:dyDescent="0.25">
      <c r="A1301" s="133"/>
      <c r="B1301" s="168"/>
      <c r="C1301" s="122"/>
      <c r="D1301" s="137"/>
      <c r="E1301" s="125"/>
      <c r="F1301" s="133"/>
      <c r="G1301" s="127"/>
      <c r="H1301" s="170"/>
      <c r="I1301" s="113"/>
    </row>
    <row r="1302" spans="1:9" ht="19.5" customHeight="1" x14ac:dyDescent="0.25">
      <c r="A1302" s="133">
        <v>545</v>
      </c>
      <c r="B1302" s="168" t="s">
        <v>112</v>
      </c>
      <c r="C1302" s="122">
        <v>3.004</v>
      </c>
      <c r="D1302" s="136">
        <v>500</v>
      </c>
      <c r="E1302" s="125">
        <v>943</v>
      </c>
      <c r="F1302" s="133" t="s">
        <v>1</v>
      </c>
      <c r="G1302" s="126" t="s">
        <v>275</v>
      </c>
      <c r="H1302" s="169" t="s">
        <v>272</v>
      </c>
      <c r="I1302" s="112" t="s">
        <v>437</v>
      </c>
    </row>
    <row r="1303" spans="1:9" x14ac:dyDescent="0.25">
      <c r="A1303" s="133"/>
      <c r="B1303" s="168"/>
      <c r="C1303" s="122"/>
      <c r="D1303" s="137"/>
      <c r="E1303" s="125"/>
      <c r="F1303" s="133"/>
      <c r="G1303" s="127"/>
      <c r="H1303" s="170"/>
      <c r="I1303" s="113"/>
    </row>
    <row r="1304" spans="1:9" ht="15" customHeight="1" x14ac:dyDescent="0.25">
      <c r="A1304" s="133">
        <v>546</v>
      </c>
      <c r="B1304" s="168" t="s">
        <v>213</v>
      </c>
      <c r="C1304" s="122">
        <v>0.246</v>
      </c>
      <c r="D1304" s="136">
        <v>585</v>
      </c>
      <c r="E1304" s="125">
        <v>665</v>
      </c>
      <c r="F1304" s="133" t="s">
        <v>1</v>
      </c>
      <c r="G1304" s="126" t="s">
        <v>275</v>
      </c>
      <c r="H1304" s="169" t="s">
        <v>272</v>
      </c>
      <c r="I1304" s="112" t="s">
        <v>438</v>
      </c>
    </row>
    <row r="1305" spans="1:9" x14ac:dyDescent="0.25">
      <c r="A1305" s="133"/>
      <c r="B1305" s="168"/>
      <c r="C1305" s="122"/>
      <c r="D1305" s="137"/>
      <c r="E1305" s="125"/>
      <c r="F1305" s="133"/>
      <c r="G1305" s="127"/>
      <c r="H1305" s="170"/>
      <c r="I1305" s="113"/>
    </row>
    <row r="1306" spans="1:9" ht="15" customHeight="1" x14ac:dyDescent="0.25">
      <c r="A1306" s="133">
        <v>547</v>
      </c>
      <c r="B1306" s="168" t="s">
        <v>214</v>
      </c>
      <c r="C1306" s="122">
        <v>2.79</v>
      </c>
      <c r="D1306" s="136">
        <v>20</v>
      </c>
      <c r="E1306" s="125">
        <v>82</v>
      </c>
      <c r="F1306" s="133" t="s">
        <v>1</v>
      </c>
      <c r="G1306" s="126" t="s">
        <v>275</v>
      </c>
      <c r="H1306" s="169" t="s">
        <v>272</v>
      </c>
      <c r="I1306" s="112" t="s">
        <v>439</v>
      </c>
    </row>
    <row r="1307" spans="1:9" x14ac:dyDescent="0.25">
      <c r="A1307" s="133"/>
      <c r="B1307" s="168"/>
      <c r="C1307" s="122"/>
      <c r="D1307" s="137"/>
      <c r="E1307" s="125"/>
      <c r="F1307" s="133"/>
      <c r="G1307" s="127"/>
      <c r="H1307" s="170"/>
      <c r="I1307" s="113"/>
    </row>
    <row r="1308" spans="1:9" ht="15" customHeight="1" x14ac:dyDescent="0.25">
      <c r="A1308" s="133">
        <v>548</v>
      </c>
      <c r="B1308" s="168" t="s">
        <v>215</v>
      </c>
      <c r="C1308" s="122">
        <v>1.123</v>
      </c>
      <c r="D1308" s="136">
        <v>320</v>
      </c>
      <c r="E1308" s="125">
        <v>331</v>
      </c>
      <c r="F1308" s="133" t="s">
        <v>1</v>
      </c>
      <c r="G1308" s="126" t="s">
        <v>275</v>
      </c>
      <c r="H1308" s="169" t="s">
        <v>272</v>
      </c>
      <c r="I1308" s="112" t="s">
        <v>440</v>
      </c>
    </row>
    <row r="1309" spans="1:9" x14ac:dyDescent="0.25">
      <c r="A1309" s="133"/>
      <c r="B1309" s="168"/>
      <c r="C1309" s="122"/>
      <c r="D1309" s="137"/>
      <c r="E1309" s="125"/>
      <c r="F1309" s="133"/>
      <c r="G1309" s="127"/>
      <c r="H1309" s="170"/>
      <c r="I1309" s="113"/>
    </row>
    <row r="1310" spans="1:9" ht="13.5" customHeight="1" x14ac:dyDescent="0.25">
      <c r="A1310" s="133">
        <v>549</v>
      </c>
      <c r="B1310" s="168" t="s">
        <v>216</v>
      </c>
      <c r="C1310" s="122">
        <v>0.36899999999999999</v>
      </c>
      <c r="D1310" s="136">
        <v>112</v>
      </c>
      <c r="E1310" s="125">
        <v>123</v>
      </c>
      <c r="F1310" s="133" t="s">
        <v>1</v>
      </c>
      <c r="G1310" s="126" t="s">
        <v>275</v>
      </c>
      <c r="H1310" s="169" t="s">
        <v>272</v>
      </c>
      <c r="I1310" s="112" t="s">
        <v>441</v>
      </c>
    </row>
    <row r="1311" spans="1:9" x14ac:dyDescent="0.25">
      <c r="A1311" s="133"/>
      <c r="B1311" s="168"/>
      <c r="C1311" s="122"/>
      <c r="D1311" s="137"/>
      <c r="E1311" s="125"/>
      <c r="F1311" s="133"/>
      <c r="G1311" s="127"/>
      <c r="H1311" s="170"/>
      <c r="I1311" s="113"/>
    </row>
    <row r="1312" spans="1:9" ht="15" customHeight="1" x14ac:dyDescent="0.25">
      <c r="A1312" s="133">
        <v>550</v>
      </c>
      <c r="B1312" s="168" t="s">
        <v>217</v>
      </c>
      <c r="C1312" s="122">
        <v>0.13500000000000001</v>
      </c>
      <c r="D1312" s="136">
        <v>45</v>
      </c>
      <c r="E1312" s="125">
        <v>45</v>
      </c>
      <c r="F1312" s="133" t="s">
        <v>1</v>
      </c>
      <c r="G1312" s="126" t="s">
        <v>275</v>
      </c>
      <c r="H1312" s="169" t="s">
        <v>272</v>
      </c>
      <c r="I1312" s="112" t="s">
        <v>442</v>
      </c>
    </row>
    <row r="1313" spans="1:9" x14ac:dyDescent="0.25">
      <c r="A1313" s="133"/>
      <c r="B1313" s="168"/>
      <c r="C1313" s="122"/>
      <c r="D1313" s="137"/>
      <c r="E1313" s="125"/>
      <c r="F1313" s="133"/>
      <c r="G1313" s="127"/>
      <c r="H1313" s="170"/>
      <c r="I1313" s="113"/>
    </row>
    <row r="1314" spans="1:9" ht="15" customHeight="1" x14ac:dyDescent="0.25">
      <c r="A1314" s="133">
        <v>551</v>
      </c>
      <c r="B1314" s="134" t="s">
        <v>368</v>
      </c>
      <c r="C1314" s="122">
        <v>42.018000000000001</v>
      </c>
      <c r="D1314" s="136">
        <v>6038</v>
      </c>
      <c r="E1314" s="114">
        <v>6385</v>
      </c>
      <c r="F1314" s="133" t="s">
        <v>1</v>
      </c>
      <c r="G1314" s="126" t="s">
        <v>289</v>
      </c>
      <c r="H1314" s="80" t="s">
        <v>364</v>
      </c>
      <c r="I1314" s="112" t="s">
        <v>443</v>
      </c>
    </row>
    <row r="1315" spans="1:9" ht="33" customHeight="1" x14ac:dyDescent="0.25">
      <c r="A1315" s="133"/>
      <c r="B1315" s="135"/>
      <c r="C1315" s="122"/>
      <c r="D1315" s="137"/>
      <c r="E1315" s="116"/>
      <c r="F1315" s="133"/>
      <c r="G1315" s="127"/>
      <c r="H1315" s="80" t="s">
        <v>365</v>
      </c>
      <c r="I1315" s="113"/>
    </row>
    <row r="1316" spans="1:9" ht="15" customHeight="1" x14ac:dyDescent="0.25">
      <c r="A1316" s="157">
        <v>552</v>
      </c>
      <c r="B1316" s="180" t="s">
        <v>991</v>
      </c>
      <c r="C1316" s="122">
        <v>1</v>
      </c>
      <c r="D1316" s="123">
        <v>6038</v>
      </c>
      <c r="E1316" s="114">
        <v>900</v>
      </c>
      <c r="F1316" s="120" t="s">
        <v>1</v>
      </c>
      <c r="G1316" s="126" t="s">
        <v>289</v>
      </c>
      <c r="H1316" s="374"/>
      <c r="I1316" s="112"/>
    </row>
    <row r="1317" spans="1:9" ht="33" customHeight="1" x14ac:dyDescent="0.25">
      <c r="A1317" s="157"/>
      <c r="B1317" s="181"/>
      <c r="C1317" s="122"/>
      <c r="D1317" s="124"/>
      <c r="E1317" s="116"/>
      <c r="F1317" s="120"/>
      <c r="G1317" s="127"/>
      <c r="H1317" s="375"/>
      <c r="I1317" s="113"/>
    </row>
    <row r="1318" spans="1:9" ht="15.75" customHeight="1" x14ac:dyDescent="0.25">
      <c r="A1318" s="141" t="s">
        <v>18</v>
      </c>
      <c r="B1318" s="142"/>
      <c r="C1318" s="152">
        <f>SUM(C1296:C1317)</f>
        <v>56.689</v>
      </c>
      <c r="D1318" s="67"/>
      <c r="E1318" s="52">
        <f>SUM(E1300,E1296)</f>
        <v>1203</v>
      </c>
      <c r="F1318" s="53" t="s">
        <v>23</v>
      </c>
      <c r="G1318" s="153" t="s">
        <v>272</v>
      </c>
      <c r="H1318" s="216"/>
      <c r="I1318" s="182"/>
    </row>
    <row r="1319" spans="1:9" x14ac:dyDescent="0.25">
      <c r="A1319" s="143"/>
      <c r="B1319" s="144"/>
      <c r="C1319" s="152"/>
      <c r="D1319" s="68"/>
      <c r="E1319" s="52">
        <f>SUM(E1298,E1302,E1304,E1306,E1308,E1310,E1312,E1314,E1316)</f>
        <v>9674</v>
      </c>
      <c r="F1319" s="53" t="s">
        <v>1</v>
      </c>
      <c r="G1319" s="155"/>
      <c r="H1319" s="217"/>
      <c r="I1319" s="184"/>
    </row>
    <row r="1320" spans="1:9" ht="15" customHeight="1" x14ac:dyDescent="0.25">
      <c r="A1320" s="199" t="s">
        <v>218</v>
      </c>
      <c r="B1320" s="200"/>
      <c r="C1320" s="200"/>
      <c r="D1320" s="200"/>
      <c r="E1320" s="200"/>
      <c r="F1320" s="200"/>
      <c r="G1320" s="200"/>
      <c r="H1320" s="200"/>
      <c r="I1320" s="201"/>
    </row>
    <row r="1321" spans="1:9" x14ac:dyDescent="0.25">
      <c r="A1321" s="133">
        <v>553</v>
      </c>
      <c r="B1321" s="168" t="s">
        <v>219</v>
      </c>
      <c r="C1321" s="122">
        <v>8.1300000000000008</v>
      </c>
      <c r="D1321" s="136">
        <v>1736</v>
      </c>
      <c r="E1321" s="125">
        <v>1800</v>
      </c>
      <c r="F1321" s="133" t="s">
        <v>1</v>
      </c>
      <c r="G1321" s="126" t="s">
        <v>289</v>
      </c>
      <c r="H1321" s="80" t="s">
        <v>366</v>
      </c>
      <c r="I1321" s="112" t="s">
        <v>444</v>
      </c>
    </row>
    <row r="1322" spans="1:9" ht="29.25" customHeight="1" x14ac:dyDescent="0.25">
      <c r="A1322" s="133"/>
      <c r="B1322" s="168"/>
      <c r="C1322" s="122"/>
      <c r="D1322" s="137"/>
      <c r="E1322" s="125"/>
      <c r="F1322" s="133"/>
      <c r="G1322" s="127"/>
      <c r="H1322" s="80" t="s">
        <v>367</v>
      </c>
      <c r="I1322" s="113"/>
    </row>
    <row r="1323" spans="1:9" x14ac:dyDescent="0.25">
      <c r="A1323" s="133">
        <v>554</v>
      </c>
      <c r="B1323" s="168" t="s">
        <v>29</v>
      </c>
      <c r="C1323" s="122">
        <v>1.2849999999999999</v>
      </c>
      <c r="D1323" s="136">
        <v>462</v>
      </c>
      <c r="E1323" s="125">
        <v>490</v>
      </c>
      <c r="F1323" s="133" t="s">
        <v>1</v>
      </c>
      <c r="G1323" s="126" t="s">
        <v>275</v>
      </c>
      <c r="H1323" s="169" t="s">
        <v>272</v>
      </c>
      <c r="I1323" s="112" t="s">
        <v>445</v>
      </c>
    </row>
    <row r="1324" spans="1:9" ht="24.75" customHeight="1" x14ac:dyDescent="0.25">
      <c r="A1324" s="133"/>
      <c r="B1324" s="168"/>
      <c r="C1324" s="122"/>
      <c r="D1324" s="137"/>
      <c r="E1324" s="125"/>
      <c r="F1324" s="133"/>
      <c r="G1324" s="127"/>
      <c r="H1324" s="170"/>
      <c r="I1324" s="113"/>
    </row>
    <row r="1325" spans="1:9" x14ac:dyDescent="0.25">
      <c r="A1325" s="133">
        <v>555</v>
      </c>
      <c r="B1325" s="168" t="s">
        <v>30</v>
      </c>
      <c r="C1325" s="122">
        <v>1.56</v>
      </c>
      <c r="D1325" s="136">
        <v>510</v>
      </c>
      <c r="E1325" s="125">
        <v>520</v>
      </c>
      <c r="F1325" s="133" t="s">
        <v>1</v>
      </c>
      <c r="G1325" s="126" t="s">
        <v>275</v>
      </c>
      <c r="H1325" s="169" t="s">
        <v>272</v>
      </c>
      <c r="I1325" s="112" t="s">
        <v>446</v>
      </c>
    </row>
    <row r="1326" spans="1:9" ht="19.5" customHeight="1" x14ac:dyDescent="0.25">
      <c r="A1326" s="133"/>
      <c r="B1326" s="168"/>
      <c r="C1326" s="122"/>
      <c r="D1326" s="137"/>
      <c r="E1326" s="125"/>
      <c r="F1326" s="133"/>
      <c r="G1326" s="127"/>
      <c r="H1326" s="170"/>
      <c r="I1326" s="113"/>
    </row>
    <row r="1327" spans="1:9" x14ac:dyDescent="0.25">
      <c r="A1327" s="133">
        <v>556</v>
      </c>
      <c r="B1327" s="168" t="s">
        <v>40</v>
      </c>
      <c r="C1327" s="122">
        <v>1.92</v>
      </c>
      <c r="D1327" s="136">
        <v>467</v>
      </c>
      <c r="E1327" s="125">
        <v>931</v>
      </c>
      <c r="F1327" s="133" t="s">
        <v>1</v>
      </c>
      <c r="G1327" s="126" t="s">
        <v>275</v>
      </c>
      <c r="H1327" s="169" t="s">
        <v>272</v>
      </c>
      <c r="I1327" s="112" t="s">
        <v>447</v>
      </c>
    </row>
    <row r="1328" spans="1:9" ht="19.5" customHeight="1" x14ac:dyDescent="0.25">
      <c r="A1328" s="133"/>
      <c r="B1328" s="168"/>
      <c r="C1328" s="122"/>
      <c r="D1328" s="137"/>
      <c r="E1328" s="125"/>
      <c r="F1328" s="133"/>
      <c r="G1328" s="127"/>
      <c r="H1328" s="170"/>
      <c r="I1328" s="113"/>
    </row>
    <row r="1329" spans="1:9" ht="44.25" customHeight="1" x14ac:dyDescent="0.25">
      <c r="A1329" s="133">
        <v>557</v>
      </c>
      <c r="B1329" s="168" t="s">
        <v>220</v>
      </c>
      <c r="C1329" s="122">
        <v>0.186</v>
      </c>
      <c r="D1329" s="136">
        <v>36</v>
      </c>
      <c r="E1329" s="125">
        <v>62</v>
      </c>
      <c r="F1329" s="133" t="s">
        <v>1</v>
      </c>
      <c r="G1329" s="126" t="s">
        <v>275</v>
      </c>
      <c r="H1329" s="169" t="s">
        <v>272</v>
      </c>
      <c r="I1329" s="112" t="s">
        <v>448</v>
      </c>
    </row>
    <row r="1330" spans="1:9" x14ac:dyDescent="0.25">
      <c r="A1330" s="133"/>
      <c r="B1330" s="168"/>
      <c r="C1330" s="122"/>
      <c r="D1330" s="137"/>
      <c r="E1330" s="125"/>
      <c r="F1330" s="133"/>
      <c r="G1330" s="127"/>
      <c r="H1330" s="170"/>
      <c r="I1330" s="113"/>
    </row>
    <row r="1331" spans="1:9" ht="27.75" customHeight="1" x14ac:dyDescent="0.25">
      <c r="A1331" s="133">
        <v>558</v>
      </c>
      <c r="B1331" s="168" t="s">
        <v>221</v>
      </c>
      <c r="C1331" s="122">
        <v>0.33</v>
      </c>
      <c r="D1331" s="136">
        <v>128</v>
      </c>
      <c r="E1331" s="125">
        <v>128</v>
      </c>
      <c r="F1331" s="133" t="s">
        <v>1</v>
      </c>
      <c r="G1331" s="126" t="s">
        <v>275</v>
      </c>
      <c r="H1331" s="169" t="s">
        <v>272</v>
      </c>
      <c r="I1331" s="112" t="s">
        <v>449</v>
      </c>
    </row>
    <row r="1332" spans="1:9" x14ac:dyDescent="0.25">
      <c r="A1332" s="133"/>
      <c r="B1332" s="168"/>
      <c r="C1332" s="122"/>
      <c r="D1332" s="137"/>
      <c r="E1332" s="125"/>
      <c r="F1332" s="133"/>
      <c r="G1332" s="127"/>
      <c r="H1332" s="170"/>
      <c r="I1332" s="113"/>
    </row>
    <row r="1333" spans="1:9" ht="15" customHeight="1" x14ac:dyDescent="0.25">
      <c r="A1333" s="133">
        <v>559</v>
      </c>
      <c r="B1333" s="168" t="s">
        <v>222</v>
      </c>
      <c r="C1333" s="162">
        <v>0.97</v>
      </c>
      <c r="D1333" s="136">
        <v>128</v>
      </c>
      <c r="E1333" s="125">
        <v>277</v>
      </c>
      <c r="F1333" s="133" t="s">
        <v>1</v>
      </c>
      <c r="G1333" s="126" t="s">
        <v>275</v>
      </c>
      <c r="H1333" s="169" t="s">
        <v>272</v>
      </c>
      <c r="I1333" s="112" t="s">
        <v>450</v>
      </c>
    </row>
    <row r="1334" spans="1:9" x14ac:dyDescent="0.25">
      <c r="A1334" s="133"/>
      <c r="B1334" s="168"/>
      <c r="C1334" s="163"/>
      <c r="D1334" s="137"/>
      <c r="E1334" s="125"/>
      <c r="F1334" s="133"/>
      <c r="G1334" s="127"/>
      <c r="H1334" s="170"/>
      <c r="I1334" s="113"/>
    </row>
    <row r="1335" spans="1:9" ht="35.25" customHeight="1" x14ac:dyDescent="0.25">
      <c r="A1335" s="38">
        <v>560</v>
      </c>
      <c r="B1335" s="77" t="s">
        <v>297</v>
      </c>
      <c r="C1335" s="75">
        <v>0.438</v>
      </c>
      <c r="D1335" s="87">
        <v>123</v>
      </c>
      <c r="E1335" s="37">
        <v>129</v>
      </c>
      <c r="F1335" s="38" t="s">
        <v>1</v>
      </c>
      <c r="G1335" s="21" t="s">
        <v>275</v>
      </c>
      <c r="H1335" s="97" t="s">
        <v>272</v>
      </c>
      <c r="I1335" s="35" t="s">
        <v>451</v>
      </c>
    </row>
    <row r="1336" spans="1:9" ht="35.25" customHeight="1" x14ac:dyDescent="0.25">
      <c r="A1336" s="41">
        <v>561</v>
      </c>
      <c r="B1336" s="46" t="s">
        <v>212</v>
      </c>
      <c r="C1336" s="75">
        <v>0.45200000000000001</v>
      </c>
      <c r="D1336" s="86">
        <v>123</v>
      </c>
      <c r="E1336" s="37">
        <v>900</v>
      </c>
      <c r="F1336" s="36" t="s">
        <v>1</v>
      </c>
      <c r="G1336" s="51" t="s">
        <v>275</v>
      </c>
      <c r="H1336" s="94" t="s">
        <v>272</v>
      </c>
      <c r="I1336" s="35"/>
    </row>
    <row r="1337" spans="1:9" ht="30" customHeight="1" x14ac:dyDescent="0.25">
      <c r="A1337" s="147" t="s">
        <v>18</v>
      </c>
      <c r="B1337" s="148"/>
      <c r="C1337" s="95">
        <f>SUM(C1321:C1336)</f>
        <v>15.271000000000003</v>
      </c>
      <c r="D1337" s="82"/>
      <c r="E1337" s="52">
        <f>SUM(E1321,E1323,E1325,E1327,E1329,E1331,E1333,E1335,E1336)</f>
        <v>5237</v>
      </c>
      <c r="F1337" s="53" t="s">
        <v>1</v>
      </c>
      <c r="G1337" s="160" t="s">
        <v>272</v>
      </c>
      <c r="H1337" s="297"/>
      <c r="I1337" s="33"/>
    </row>
    <row r="1338" spans="1:9" ht="27.75" customHeight="1" x14ac:dyDescent="0.25">
      <c r="A1338" s="260" t="s">
        <v>223</v>
      </c>
      <c r="B1338" s="261"/>
      <c r="C1338" s="261"/>
      <c r="D1338" s="261"/>
      <c r="E1338" s="261"/>
      <c r="F1338" s="261"/>
      <c r="G1338" s="261"/>
      <c r="H1338" s="262"/>
      <c r="I1338" s="32"/>
    </row>
    <row r="1339" spans="1:9" s="8" customFormat="1" ht="15" customHeight="1" x14ac:dyDescent="0.25">
      <c r="A1339" s="177">
        <v>562</v>
      </c>
      <c r="B1339" s="134" t="s">
        <v>6</v>
      </c>
      <c r="C1339" s="162">
        <v>5.87</v>
      </c>
      <c r="D1339" s="136">
        <v>1613</v>
      </c>
      <c r="E1339" s="37">
        <v>1164</v>
      </c>
      <c r="F1339" s="38" t="s">
        <v>23</v>
      </c>
      <c r="G1339" s="177" t="s">
        <v>275</v>
      </c>
      <c r="H1339" s="228" t="s">
        <v>272</v>
      </c>
      <c r="I1339" s="112" t="s">
        <v>452</v>
      </c>
    </row>
    <row r="1340" spans="1:9" s="8" customFormat="1" ht="18" customHeight="1" x14ac:dyDescent="0.25">
      <c r="A1340" s="179"/>
      <c r="B1340" s="135"/>
      <c r="C1340" s="163"/>
      <c r="D1340" s="137"/>
      <c r="E1340" s="37">
        <v>760</v>
      </c>
      <c r="F1340" s="38" t="s">
        <v>1</v>
      </c>
      <c r="G1340" s="179"/>
      <c r="H1340" s="215"/>
      <c r="I1340" s="113"/>
    </row>
    <row r="1341" spans="1:9" x14ac:dyDescent="0.25">
      <c r="A1341" s="133">
        <v>563</v>
      </c>
      <c r="B1341" s="227" t="s">
        <v>224</v>
      </c>
      <c r="C1341" s="122">
        <v>8.06</v>
      </c>
      <c r="D1341" s="139">
        <v>1866</v>
      </c>
      <c r="E1341" s="125">
        <v>1906</v>
      </c>
      <c r="F1341" s="133" t="s">
        <v>1</v>
      </c>
      <c r="G1341" s="126" t="s">
        <v>275</v>
      </c>
      <c r="H1341" s="169" t="s">
        <v>272</v>
      </c>
      <c r="I1341" s="112" t="s">
        <v>453</v>
      </c>
    </row>
    <row r="1342" spans="1:9" x14ac:dyDescent="0.25">
      <c r="A1342" s="133"/>
      <c r="B1342" s="227"/>
      <c r="C1342" s="122"/>
      <c r="D1342" s="140"/>
      <c r="E1342" s="125"/>
      <c r="F1342" s="133"/>
      <c r="G1342" s="127"/>
      <c r="H1342" s="170"/>
      <c r="I1342" s="113"/>
    </row>
    <row r="1343" spans="1:9" ht="15" customHeight="1" x14ac:dyDescent="0.25">
      <c r="A1343" s="133">
        <v>564</v>
      </c>
      <c r="B1343" s="227" t="s">
        <v>225</v>
      </c>
      <c r="C1343" s="122">
        <v>11.946</v>
      </c>
      <c r="D1343" s="139">
        <v>2147</v>
      </c>
      <c r="E1343" s="125">
        <v>2172</v>
      </c>
      <c r="F1343" s="133" t="s">
        <v>1</v>
      </c>
      <c r="G1343" s="126" t="s">
        <v>275</v>
      </c>
      <c r="H1343" s="169" t="s">
        <v>272</v>
      </c>
      <c r="I1343" s="112" t="s">
        <v>454</v>
      </c>
    </row>
    <row r="1344" spans="1:9" x14ac:dyDescent="0.25">
      <c r="A1344" s="133"/>
      <c r="B1344" s="227"/>
      <c r="C1344" s="122"/>
      <c r="D1344" s="140"/>
      <c r="E1344" s="125"/>
      <c r="F1344" s="133"/>
      <c r="G1344" s="127"/>
      <c r="H1344" s="170"/>
      <c r="I1344" s="113"/>
    </row>
    <row r="1345" spans="1:9" x14ac:dyDescent="0.25">
      <c r="A1345" s="133">
        <v>565</v>
      </c>
      <c r="B1345" s="227" t="s">
        <v>226</v>
      </c>
      <c r="C1345" s="122">
        <v>1.41</v>
      </c>
      <c r="D1345" s="139">
        <v>530</v>
      </c>
      <c r="E1345" s="125">
        <v>530</v>
      </c>
      <c r="F1345" s="133" t="s">
        <v>1</v>
      </c>
      <c r="G1345" s="126" t="s">
        <v>275</v>
      </c>
      <c r="H1345" s="169" t="s">
        <v>272</v>
      </c>
      <c r="I1345" s="112" t="s">
        <v>455</v>
      </c>
    </row>
    <row r="1346" spans="1:9" x14ac:dyDescent="0.25">
      <c r="A1346" s="133"/>
      <c r="B1346" s="227"/>
      <c r="C1346" s="122"/>
      <c r="D1346" s="140"/>
      <c r="E1346" s="125"/>
      <c r="F1346" s="133"/>
      <c r="G1346" s="127"/>
      <c r="H1346" s="170"/>
      <c r="I1346" s="113"/>
    </row>
    <row r="1347" spans="1:9" s="5" customFormat="1" ht="48" customHeight="1" x14ac:dyDescent="0.25">
      <c r="A1347" s="38">
        <v>566</v>
      </c>
      <c r="B1347" s="98" t="s">
        <v>363</v>
      </c>
      <c r="C1347" s="47">
        <v>6.0880000000000001</v>
      </c>
      <c r="D1347" s="99"/>
      <c r="E1347" s="37">
        <v>3768</v>
      </c>
      <c r="F1347" s="38" t="s">
        <v>23</v>
      </c>
      <c r="G1347" s="38" t="s">
        <v>289</v>
      </c>
      <c r="H1347" s="100" t="s">
        <v>369</v>
      </c>
      <c r="I1347" s="31" t="s">
        <v>979</v>
      </c>
    </row>
    <row r="1348" spans="1:9" ht="23.25" customHeight="1" x14ac:dyDescent="0.25">
      <c r="A1348" s="141" t="s">
        <v>18</v>
      </c>
      <c r="B1348" s="142"/>
      <c r="C1348" s="152">
        <f>SUM(C1339:C1347)</f>
        <v>33.373999999999995</v>
      </c>
      <c r="D1348" s="67"/>
      <c r="E1348" s="52">
        <f>SUM(E1339,E1347)</f>
        <v>4932</v>
      </c>
      <c r="F1348" s="53" t="s">
        <v>23</v>
      </c>
      <c r="G1348" s="153" t="s">
        <v>272</v>
      </c>
      <c r="H1348" s="216"/>
      <c r="I1348" s="177"/>
    </row>
    <row r="1349" spans="1:9" x14ac:dyDescent="0.25">
      <c r="A1349" s="143"/>
      <c r="B1349" s="144"/>
      <c r="C1349" s="152"/>
      <c r="D1349" s="68"/>
      <c r="E1349" s="52">
        <f>SUM(E1345,E1343,E1341,E1340)</f>
        <v>5368</v>
      </c>
      <c r="F1349" s="53" t="s">
        <v>1</v>
      </c>
      <c r="G1349" s="155"/>
      <c r="H1349" s="217"/>
      <c r="I1349" s="179"/>
    </row>
    <row r="1350" spans="1:9" ht="31.5" customHeight="1" x14ac:dyDescent="0.25">
      <c r="A1350" s="199" t="s">
        <v>227</v>
      </c>
      <c r="B1350" s="200"/>
      <c r="C1350" s="200"/>
      <c r="D1350" s="200"/>
      <c r="E1350" s="200"/>
      <c r="F1350" s="200"/>
      <c r="G1350" s="200"/>
      <c r="H1350" s="200"/>
      <c r="I1350" s="201"/>
    </row>
    <row r="1351" spans="1:9" x14ac:dyDescent="0.25">
      <c r="A1351" s="133">
        <v>567</v>
      </c>
      <c r="B1351" s="168" t="s">
        <v>6</v>
      </c>
      <c r="C1351" s="122">
        <v>13.914999999999999</v>
      </c>
      <c r="D1351" s="136">
        <v>2654</v>
      </c>
      <c r="E1351" s="125">
        <v>3334</v>
      </c>
      <c r="F1351" s="133" t="s">
        <v>23</v>
      </c>
      <c r="G1351" s="126" t="s">
        <v>275</v>
      </c>
      <c r="H1351" s="169" t="s">
        <v>272</v>
      </c>
      <c r="I1351" s="112" t="s">
        <v>418</v>
      </c>
    </row>
    <row r="1352" spans="1:9" ht="15" customHeight="1" x14ac:dyDescent="0.25">
      <c r="A1352" s="133"/>
      <c r="B1352" s="168"/>
      <c r="C1352" s="122"/>
      <c r="D1352" s="137"/>
      <c r="E1352" s="125"/>
      <c r="F1352" s="133"/>
      <c r="G1352" s="127"/>
      <c r="H1352" s="170"/>
      <c r="I1352" s="113"/>
    </row>
    <row r="1353" spans="1:9" ht="18.75" customHeight="1" x14ac:dyDescent="0.25">
      <c r="A1353" s="133">
        <v>568</v>
      </c>
      <c r="B1353" s="168" t="s">
        <v>3</v>
      </c>
      <c r="C1353" s="122">
        <v>5.6079999999999997</v>
      </c>
      <c r="D1353" s="136">
        <v>796</v>
      </c>
      <c r="E1353" s="125">
        <v>826</v>
      </c>
      <c r="F1353" s="133" t="s">
        <v>23</v>
      </c>
      <c r="G1353" s="126" t="s">
        <v>275</v>
      </c>
      <c r="H1353" s="169" t="s">
        <v>272</v>
      </c>
      <c r="I1353" s="112" t="s">
        <v>419</v>
      </c>
    </row>
    <row r="1354" spans="1:9" ht="20.25" customHeight="1" x14ac:dyDescent="0.25">
      <c r="A1354" s="133"/>
      <c r="B1354" s="168"/>
      <c r="C1354" s="122"/>
      <c r="D1354" s="137"/>
      <c r="E1354" s="125"/>
      <c r="F1354" s="133"/>
      <c r="G1354" s="127"/>
      <c r="H1354" s="170"/>
      <c r="I1354" s="113"/>
    </row>
    <row r="1355" spans="1:9" x14ac:dyDescent="0.25">
      <c r="A1355" s="133">
        <v>569</v>
      </c>
      <c r="B1355" s="168" t="s">
        <v>37</v>
      </c>
      <c r="C1355" s="122">
        <v>4.665</v>
      </c>
      <c r="D1355" s="136">
        <v>709</v>
      </c>
      <c r="E1355" s="125">
        <v>730</v>
      </c>
      <c r="F1355" s="133" t="s">
        <v>23</v>
      </c>
      <c r="G1355" s="126" t="s">
        <v>275</v>
      </c>
      <c r="H1355" s="169" t="s">
        <v>272</v>
      </c>
      <c r="I1355" s="112" t="s">
        <v>420</v>
      </c>
    </row>
    <row r="1356" spans="1:9" x14ac:dyDescent="0.25">
      <c r="A1356" s="133"/>
      <c r="B1356" s="168"/>
      <c r="C1356" s="122"/>
      <c r="D1356" s="137"/>
      <c r="E1356" s="125"/>
      <c r="F1356" s="133"/>
      <c r="G1356" s="127"/>
      <c r="H1356" s="170"/>
      <c r="I1356" s="113"/>
    </row>
    <row r="1357" spans="1:9" x14ac:dyDescent="0.25">
      <c r="A1357" s="133">
        <v>570</v>
      </c>
      <c r="B1357" s="168" t="s">
        <v>84</v>
      </c>
      <c r="C1357" s="122">
        <v>5.0999999999999996</v>
      </c>
      <c r="D1357" s="136">
        <v>1138</v>
      </c>
      <c r="E1357" s="125">
        <v>2648</v>
      </c>
      <c r="F1357" s="133" t="s">
        <v>23</v>
      </c>
      <c r="G1357" s="126" t="s">
        <v>275</v>
      </c>
      <c r="H1357" s="169" t="s">
        <v>272</v>
      </c>
      <c r="I1357" s="112" t="s">
        <v>421</v>
      </c>
    </row>
    <row r="1358" spans="1:9" x14ac:dyDescent="0.25">
      <c r="A1358" s="133"/>
      <c r="B1358" s="168"/>
      <c r="C1358" s="122"/>
      <c r="D1358" s="137"/>
      <c r="E1358" s="125"/>
      <c r="F1358" s="133"/>
      <c r="G1358" s="127"/>
      <c r="H1358" s="170"/>
      <c r="I1358" s="113"/>
    </row>
    <row r="1359" spans="1:9" x14ac:dyDescent="0.25">
      <c r="A1359" s="133">
        <v>571</v>
      </c>
      <c r="B1359" s="168" t="s">
        <v>21</v>
      </c>
      <c r="C1359" s="162">
        <v>1.569</v>
      </c>
      <c r="D1359" s="136">
        <v>435</v>
      </c>
      <c r="E1359" s="125">
        <v>719</v>
      </c>
      <c r="F1359" s="133" t="s">
        <v>1</v>
      </c>
      <c r="G1359" s="126" t="s">
        <v>275</v>
      </c>
      <c r="H1359" s="169" t="s">
        <v>272</v>
      </c>
      <c r="I1359" s="112" t="s">
        <v>422</v>
      </c>
    </row>
    <row r="1360" spans="1:9" x14ac:dyDescent="0.25">
      <c r="A1360" s="133"/>
      <c r="B1360" s="168"/>
      <c r="C1360" s="163"/>
      <c r="D1360" s="137"/>
      <c r="E1360" s="125"/>
      <c r="F1360" s="133"/>
      <c r="G1360" s="127"/>
      <c r="H1360" s="170"/>
      <c r="I1360" s="113"/>
    </row>
    <row r="1361" spans="1:9" ht="15" customHeight="1" x14ac:dyDescent="0.25">
      <c r="A1361" s="133">
        <v>572</v>
      </c>
      <c r="B1361" s="168" t="s">
        <v>228</v>
      </c>
      <c r="C1361" s="162">
        <v>2.3410000000000002</v>
      </c>
      <c r="D1361" s="136">
        <v>702</v>
      </c>
      <c r="E1361" s="125">
        <v>772</v>
      </c>
      <c r="F1361" s="133" t="s">
        <v>1</v>
      </c>
      <c r="G1361" s="126" t="s">
        <v>275</v>
      </c>
      <c r="H1361" s="169" t="s">
        <v>272</v>
      </c>
      <c r="I1361" s="112" t="s">
        <v>423</v>
      </c>
    </row>
    <row r="1362" spans="1:9" x14ac:dyDescent="0.25">
      <c r="A1362" s="133"/>
      <c r="B1362" s="168"/>
      <c r="C1362" s="163"/>
      <c r="D1362" s="137"/>
      <c r="E1362" s="125"/>
      <c r="F1362" s="133"/>
      <c r="G1362" s="127"/>
      <c r="H1362" s="170"/>
      <c r="I1362" s="113"/>
    </row>
    <row r="1363" spans="1:9" ht="15" customHeight="1" x14ac:dyDescent="0.25">
      <c r="A1363" s="133">
        <v>573</v>
      </c>
      <c r="B1363" s="168" t="s">
        <v>229</v>
      </c>
      <c r="C1363" s="162">
        <v>1.895</v>
      </c>
      <c r="D1363" s="136">
        <v>438</v>
      </c>
      <c r="E1363" s="125">
        <v>552</v>
      </c>
      <c r="F1363" s="133" t="s">
        <v>23</v>
      </c>
      <c r="G1363" s="126" t="s">
        <v>275</v>
      </c>
      <c r="H1363" s="169" t="s">
        <v>272</v>
      </c>
      <c r="I1363" s="112" t="s">
        <v>424</v>
      </c>
    </row>
    <row r="1364" spans="1:9" x14ac:dyDescent="0.25">
      <c r="A1364" s="133"/>
      <c r="B1364" s="168"/>
      <c r="C1364" s="163"/>
      <c r="D1364" s="137"/>
      <c r="E1364" s="125"/>
      <c r="F1364" s="133"/>
      <c r="G1364" s="127"/>
      <c r="H1364" s="170"/>
      <c r="I1364" s="113"/>
    </row>
    <row r="1365" spans="1:9" ht="15" customHeight="1" x14ac:dyDescent="0.25">
      <c r="A1365" s="133">
        <v>574</v>
      </c>
      <c r="B1365" s="168" t="s">
        <v>71</v>
      </c>
      <c r="C1365" s="162">
        <v>2.2160000000000002</v>
      </c>
      <c r="D1365" s="136">
        <v>646</v>
      </c>
      <c r="E1365" s="125">
        <v>652</v>
      </c>
      <c r="F1365" s="133" t="s">
        <v>23</v>
      </c>
      <c r="G1365" s="126" t="s">
        <v>275</v>
      </c>
      <c r="H1365" s="169" t="s">
        <v>272</v>
      </c>
      <c r="I1365" s="112" t="s">
        <v>425</v>
      </c>
    </row>
    <row r="1366" spans="1:9" x14ac:dyDescent="0.25">
      <c r="A1366" s="133"/>
      <c r="B1366" s="168"/>
      <c r="C1366" s="163"/>
      <c r="D1366" s="137"/>
      <c r="E1366" s="125"/>
      <c r="F1366" s="133"/>
      <c r="G1366" s="127"/>
      <c r="H1366" s="170"/>
      <c r="I1366" s="113"/>
    </row>
    <row r="1367" spans="1:9" ht="15" customHeight="1" x14ac:dyDescent="0.25">
      <c r="A1367" s="133">
        <v>575</v>
      </c>
      <c r="B1367" s="168" t="s">
        <v>148</v>
      </c>
      <c r="C1367" s="162">
        <v>1.3620000000000001</v>
      </c>
      <c r="D1367" s="136">
        <v>430</v>
      </c>
      <c r="E1367" s="125">
        <v>434</v>
      </c>
      <c r="F1367" s="133" t="s">
        <v>23</v>
      </c>
      <c r="G1367" s="126" t="s">
        <v>275</v>
      </c>
      <c r="H1367" s="169" t="s">
        <v>272</v>
      </c>
      <c r="I1367" s="112" t="s">
        <v>426</v>
      </c>
    </row>
    <row r="1368" spans="1:9" x14ac:dyDescent="0.25">
      <c r="A1368" s="133"/>
      <c r="B1368" s="168"/>
      <c r="C1368" s="163"/>
      <c r="D1368" s="137"/>
      <c r="E1368" s="125"/>
      <c r="F1368" s="133"/>
      <c r="G1368" s="127"/>
      <c r="H1368" s="170"/>
      <c r="I1368" s="113"/>
    </row>
    <row r="1369" spans="1:9" ht="15" customHeight="1" x14ac:dyDescent="0.25">
      <c r="A1369" s="133">
        <v>576</v>
      </c>
      <c r="B1369" s="168" t="s">
        <v>41</v>
      </c>
      <c r="C1369" s="162">
        <v>4.1319999999999997</v>
      </c>
      <c r="D1369" s="136">
        <v>1180</v>
      </c>
      <c r="E1369" s="125">
        <v>1264</v>
      </c>
      <c r="F1369" s="133" t="s">
        <v>1</v>
      </c>
      <c r="G1369" s="126" t="s">
        <v>275</v>
      </c>
      <c r="H1369" s="169" t="s">
        <v>272</v>
      </c>
      <c r="I1369" s="112" t="s">
        <v>427</v>
      </c>
    </row>
    <row r="1370" spans="1:9" x14ac:dyDescent="0.25">
      <c r="A1370" s="133"/>
      <c r="B1370" s="168"/>
      <c r="C1370" s="163"/>
      <c r="D1370" s="137"/>
      <c r="E1370" s="125"/>
      <c r="F1370" s="133"/>
      <c r="G1370" s="127"/>
      <c r="H1370" s="170"/>
      <c r="I1370" s="113"/>
    </row>
    <row r="1371" spans="1:9" ht="15" customHeight="1" x14ac:dyDescent="0.25">
      <c r="A1371" s="133">
        <v>577</v>
      </c>
      <c r="B1371" s="168" t="s">
        <v>226</v>
      </c>
      <c r="C1371" s="162">
        <v>2.1840000000000002</v>
      </c>
      <c r="D1371" s="136">
        <v>722</v>
      </c>
      <c r="E1371" s="114">
        <v>737</v>
      </c>
      <c r="F1371" s="177" t="s">
        <v>23</v>
      </c>
      <c r="G1371" s="126" t="s">
        <v>275</v>
      </c>
      <c r="H1371" s="169" t="s">
        <v>272</v>
      </c>
      <c r="I1371" s="112" t="s">
        <v>428</v>
      </c>
    </row>
    <row r="1372" spans="1:9" x14ac:dyDescent="0.25">
      <c r="A1372" s="133"/>
      <c r="B1372" s="168"/>
      <c r="C1372" s="163"/>
      <c r="D1372" s="137"/>
      <c r="E1372" s="116"/>
      <c r="F1372" s="179"/>
      <c r="G1372" s="127"/>
      <c r="H1372" s="170"/>
      <c r="I1372" s="113"/>
    </row>
    <row r="1373" spans="1:9" ht="15" customHeight="1" x14ac:dyDescent="0.25">
      <c r="A1373" s="133">
        <v>578</v>
      </c>
      <c r="B1373" s="168" t="s">
        <v>230</v>
      </c>
      <c r="C1373" s="162">
        <v>1.476</v>
      </c>
      <c r="D1373" s="136">
        <v>457</v>
      </c>
      <c r="E1373" s="125">
        <v>472</v>
      </c>
      <c r="F1373" s="133" t="s">
        <v>23</v>
      </c>
      <c r="G1373" s="126" t="s">
        <v>275</v>
      </c>
      <c r="H1373" s="169" t="s">
        <v>272</v>
      </c>
      <c r="I1373" s="112" t="s">
        <v>429</v>
      </c>
    </row>
    <row r="1374" spans="1:9" x14ac:dyDescent="0.25">
      <c r="A1374" s="133"/>
      <c r="B1374" s="168"/>
      <c r="C1374" s="163"/>
      <c r="D1374" s="137"/>
      <c r="E1374" s="125"/>
      <c r="F1374" s="133"/>
      <c r="G1374" s="127"/>
      <c r="H1374" s="170"/>
      <c r="I1374" s="113"/>
    </row>
    <row r="1375" spans="1:9" ht="38.25" customHeight="1" x14ac:dyDescent="0.25">
      <c r="A1375" s="133">
        <v>579</v>
      </c>
      <c r="B1375" s="168" t="s">
        <v>213</v>
      </c>
      <c r="C1375" s="162">
        <v>0.56599999999999995</v>
      </c>
      <c r="D1375" s="136">
        <v>105</v>
      </c>
      <c r="E1375" s="125">
        <v>105</v>
      </c>
      <c r="F1375" s="133" t="s">
        <v>1</v>
      </c>
      <c r="G1375" s="126" t="s">
        <v>275</v>
      </c>
      <c r="H1375" s="169" t="s">
        <v>272</v>
      </c>
      <c r="I1375" s="112" t="s">
        <v>430</v>
      </c>
    </row>
    <row r="1376" spans="1:9" ht="25.5" customHeight="1" x14ac:dyDescent="0.25">
      <c r="A1376" s="133"/>
      <c r="B1376" s="168"/>
      <c r="C1376" s="163"/>
      <c r="D1376" s="137"/>
      <c r="E1376" s="125"/>
      <c r="F1376" s="133"/>
      <c r="G1376" s="127"/>
      <c r="H1376" s="170"/>
      <c r="I1376" s="113"/>
    </row>
    <row r="1377" spans="1:9" ht="15" customHeight="1" x14ac:dyDescent="0.25">
      <c r="A1377" s="133">
        <v>580</v>
      </c>
      <c r="B1377" s="168" t="s">
        <v>231</v>
      </c>
      <c r="C1377" s="162">
        <v>0.27500000000000002</v>
      </c>
      <c r="D1377" s="136">
        <v>95</v>
      </c>
      <c r="E1377" s="125">
        <v>95</v>
      </c>
      <c r="F1377" s="133" t="s">
        <v>1</v>
      </c>
      <c r="G1377" s="126" t="s">
        <v>275</v>
      </c>
      <c r="H1377" s="169" t="s">
        <v>272</v>
      </c>
      <c r="I1377" s="112" t="s">
        <v>431</v>
      </c>
    </row>
    <row r="1378" spans="1:9" x14ac:dyDescent="0.25">
      <c r="A1378" s="133"/>
      <c r="B1378" s="168"/>
      <c r="C1378" s="163"/>
      <c r="D1378" s="137"/>
      <c r="E1378" s="125"/>
      <c r="F1378" s="133"/>
      <c r="G1378" s="127"/>
      <c r="H1378" s="170"/>
      <c r="I1378" s="113"/>
    </row>
    <row r="1379" spans="1:9" ht="15" customHeight="1" x14ac:dyDescent="0.25">
      <c r="A1379" s="133">
        <v>581</v>
      </c>
      <c r="B1379" s="168" t="s">
        <v>216</v>
      </c>
      <c r="C1379" s="162">
        <v>0.67</v>
      </c>
      <c r="D1379" s="136">
        <v>16</v>
      </c>
      <c r="E1379" s="125">
        <v>190</v>
      </c>
      <c r="F1379" s="133" t="s">
        <v>1</v>
      </c>
      <c r="G1379" s="126" t="s">
        <v>275</v>
      </c>
      <c r="H1379" s="169" t="s">
        <v>272</v>
      </c>
      <c r="I1379" s="112" t="s">
        <v>432</v>
      </c>
    </row>
    <row r="1380" spans="1:9" x14ac:dyDescent="0.25">
      <c r="A1380" s="133"/>
      <c r="B1380" s="168"/>
      <c r="C1380" s="163"/>
      <c r="D1380" s="137"/>
      <c r="E1380" s="125"/>
      <c r="F1380" s="133"/>
      <c r="G1380" s="127"/>
      <c r="H1380" s="170"/>
      <c r="I1380" s="113"/>
    </row>
    <row r="1381" spans="1:9" ht="15" customHeight="1" x14ac:dyDescent="0.25">
      <c r="A1381" s="133">
        <v>582</v>
      </c>
      <c r="B1381" s="168" t="s">
        <v>217</v>
      </c>
      <c r="C1381" s="162">
        <v>0.64500000000000002</v>
      </c>
      <c r="D1381" s="136">
        <v>192</v>
      </c>
      <c r="E1381" s="125">
        <v>195</v>
      </c>
      <c r="F1381" s="133" t="s">
        <v>1</v>
      </c>
      <c r="G1381" s="126" t="s">
        <v>275</v>
      </c>
      <c r="H1381" s="169" t="s">
        <v>272</v>
      </c>
      <c r="I1381" s="112" t="s">
        <v>433</v>
      </c>
    </row>
    <row r="1382" spans="1:9" x14ac:dyDescent="0.25">
      <c r="A1382" s="133"/>
      <c r="B1382" s="168"/>
      <c r="C1382" s="163"/>
      <c r="D1382" s="137"/>
      <c r="E1382" s="125"/>
      <c r="F1382" s="133"/>
      <c r="G1382" s="127"/>
      <c r="H1382" s="170"/>
      <c r="I1382" s="113"/>
    </row>
    <row r="1383" spans="1:9" ht="15" customHeight="1" x14ac:dyDescent="0.25">
      <c r="A1383" s="141" t="s">
        <v>18</v>
      </c>
      <c r="B1383" s="142"/>
      <c r="C1383" s="152">
        <f>SUM(C1351:C1382)</f>
        <v>48.619</v>
      </c>
      <c r="D1383" s="67"/>
      <c r="E1383" s="52">
        <f>SUM(E1373,E1371,E1367,E1365,E1363,E1357,E1355,E1353,E1351)</f>
        <v>10385</v>
      </c>
      <c r="F1383" s="53" t="s">
        <v>23</v>
      </c>
      <c r="G1383" s="153" t="s">
        <v>272</v>
      </c>
      <c r="H1383" s="216"/>
      <c r="I1383" s="182"/>
    </row>
    <row r="1384" spans="1:9" x14ac:dyDescent="0.25">
      <c r="A1384" s="143"/>
      <c r="B1384" s="144"/>
      <c r="C1384" s="152"/>
      <c r="D1384" s="68"/>
      <c r="E1384" s="52">
        <f>SUM(E1381,E1379,E1377,E1375,E1369,E1361,E1359)</f>
        <v>3340</v>
      </c>
      <c r="F1384" s="53" t="s">
        <v>1</v>
      </c>
      <c r="G1384" s="155"/>
      <c r="H1384" s="217"/>
      <c r="I1384" s="184"/>
    </row>
    <row r="1385" spans="1:9" ht="40.5" customHeight="1" x14ac:dyDescent="0.25">
      <c r="A1385" s="360" t="s">
        <v>266</v>
      </c>
      <c r="B1385" s="361"/>
      <c r="C1385" s="283">
        <f>SUM(C1318,C1337,C1348,C1383)</f>
        <v>153.953</v>
      </c>
      <c r="D1385" s="101"/>
      <c r="E1385" s="20">
        <f>SUM(E1383,E1348,E1318)</f>
        <v>16520</v>
      </c>
      <c r="F1385" s="22" t="s">
        <v>23</v>
      </c>
      <c r="G1385" s="246">
        <f>SUM(E1385,E1386,E1387)</f>
        <v>40139</v>
      </c>
      <c r="H1385" s="247"/>
      <c r="I1385" s="182"/>
    </row>
    <row r="1386" spans="1:9" ht="15.75" x14ac:dyDescent="0.25">
      <c r="A1386" s="362"/>
      <c r="B1386" s="363"/>
      <c r="C1386" s="283"/>
      <c r="D1386" s="102"/>
      <c r="E1386" s="20">
        <v>0</v>
      </c>
      <c r="F1386" s="22" t="s">
        <v>7</v>
      </c>
      <c r="G1386" s="248"/>
      <c r="H1386" s="249"/>
      <c r="I1386" s="183"/>
    </row>
    <row r="1387" spans="1:9" ht="15" customHeight="1" x14ac:dyDescent="0.25">
      <c r="A1387" s="364"/>
      <c r="B1387" s="365"/>
      <c r="C1387" s="283"/>
      <c r="D1387" s="103"/>
      <c r="E1387" s="20">
        <f>SUM(E1384,E1349,E1337,E1319)</f>
        <v>23619</v>
      </c>
      <c r="F1387" s="22" t="s">
        <v>1</v>
      </c>
      <c r="G1387" s="250"/>
      <c r="H1387" s="251"/>
      <c r="I1387" s="184"/>
    </row>
    <row r="1388" spans="1:9" ht="31.5" customHeight="1" x14ac:dyDescent="0.25">
      <c r="A1388" s="196" t="s">
        <v>269</v>
      </c>
      <c r="B1388" s="197"/>
      <c r="C1388" s="197"/>
      <c r="D1388" s="197"/>
      <c r="E1388" s="197"/>
      <c r="F1388" s="197"/>
      <c r="G1388" s="197"/>
      <c r="H1388" s="197"/>
      <c r="I1388" s="198"/>
    </row>
    <row r="1389" spans="1:9" ht="18" customHeight="1" x14ac:dyDescent="0.25">
      <c r="A1389" s="147" t="s">
        <v>232</v>
      </c>
      <c r="B1389" s="148"/>
      <c r="C1389" s="148"/>
      <c r="D1389" s="148"/>
      <c r="E1389" s="148"/>
      <c r="F1389" s="148"/>
      <c r="G1389" s="148"/>
      <c r="H1389" s="148"/>
      <c r="I1389" s="149"/>
    </row>
    <row r="1390" spans="1:9" x14ac:dyDescent="0.25">
      <c r="A1390" s="117">
        <v>583</v>
      </c>
      <c r="B1390" s="180" t="s">
        <v>40</v>
      </c>
      <c r="C1390" s="162">
        <v>8.0090000000000003</v>
      </c>
      <c r="D1390" s="86">
        <v>724</v>
      </c>
      <c r="E1390" s="114">
        <v>1845</v>
      </c>
      <c r="F1390" s="117" t="s">
        <v>1</v>
      </c>
      <c r="G1390" s="126" t="s">
        <v>275</v>
      </c>
      <c r="H1390" s="128" t="s">
        <v>272</v>
      </c>
      <c r="I1390" s="112" t="s">
        <v>417</v>
      </c>
    </row>
    <row r="1391" spans="1:9" ht="15" customHeight="1" x14ac:dyDescent="0.25">
      <c r="A1391" s="119"/>
      <c r="B1391" s="190"/>
      <c r="C1391" s="191"/>
      <c r="D1391" s="86">
        <v>709</v>
      </c>
      <c r="E1391" s="115"/>
      <c r="F1391" s="119"/>
      <c r="G1391" s="202"/>
      <c r="H1391" s="252"/>
      <c r="I1391" s="138"/>
    </row>
    <row r="1392" spans="1:9" x14ac:dyDescent="0.25">
      <c r="A1392" s="118"/>
      <c r="B1392" s="181"/>
      <c r="C1392" s="163"/>
      <c r="D1392" s="86">
        <v>412</v>
      </c>
      <c r="E1392" s="116"/>
      <c r="F1392" s="118"/>
      <c r="G1392" s="127"/>
      <c r="H1392" s="129"/>
      <c r="I1392" s="113"/>
    </row>
    <row r="1393" spans="1:9" ht="15" customHeight="1" x14ac:dyDescent="0.25">
      <c r="A1393" s="120">
        <v>584</v>
      </c>
      <c r="B1393" s="121" t="s">
        <v>6</v>
      </c>
      <c r="C1393" s="162">
        <v>13.013</v>
      </c>
      <c r="D1393" s="123">
        <v>2855</v>
      </c>
      <c r="E1393" s="125">
        <v>2855</v>
      </c>
      <c r="F1393" s="120" t="s">
        <v>1</v>
      </c>
      <c r="G1393" s="126" t="s">
        <v>275</v>
      </c>
      <c r="H1393" s="128" t="s">
        <v>272</v>
      </c>
      <c r="I1393" s="112" t="s">
        <v>416</v>
      </c>
    </row>
    <row r="1394" spans="1:9" x14ac:dyDescent="0.25">
      <c r="A1394" s="120"/>
      <c r="B1394" s="121"/>
      <c r="C1394" s="163"/>
      <c r="D1394" s="124"/>
      <c r="E1394" s="125"/>
      <c r="F1394" s="120"/>
      <c r="G1394" s="127"/>
      <c r="H1394" s="129"/>
      <c r="I1394" s="113"/>
    </row>
    <row r="1395" spans="1:9" x14ac:dyDescent="0.25">
      <c r="A1395" s="120">
        <v>585</v>
      </c>
      <c r="B1395" s="121" t="s">
        <v>41</v>
      </c>
      <c r="C1395" s="162">
        <v>4.0949999999999998</v>
      </c>
      <c r="D1395" s="123">
        <v>910</v>
      </c>
      <c r="E1395" s="125">
        <v>910</v>
      </c>
      <c r="F1395" s="120" t="s">
        <v>1</v>
      </c>
      <c r="G1395" s="126" t="s">
        <v>275</v>
      </c>
      <c r="H1395" s="128" t="s">
        <v>272</v>
      </c>
      <c r="I1395" s="112" t="s">
        <v>415</v>
      </c>
    </row>
    <row r="1396" spans="1:9" x14ac:dyDescent="0.25">
      <c r="A1396" s="120"/>
      <c r="B1396" s="121"/>
      <c r="C1396" s="163"/>
      <c r="D1396" s="124"/>
      <c r="E1396" s="125"/>
      <c r="F1396" s="120"/>
      <c r="G1396" s="127"/>
      <c r="H1396" s="129"/>
      <c r="I1396" s="113"/>
    </row>
    <row r="1397" spans="1:9" ht="15.75" customHeight="1" x14ac:dyDescent="0.25">
      <c r="A1397" s="120">
        <v>586</v>
      </c>
      <c r="B1397" s="121" t="s">
        <v>67</v>
      </c>
      <c r="C1397" s="162">
        <v>6.9669999999999996</v>
      </c>
      <c r="D1397" s="123">
        <v>700</v>
      </c>
      <c r="E1397" s="125">
        <v>1425</v>
      </c>
      <c r="F1397" s="120" t="s">
        <v>1</v>
      </c>
      <c r="G1397" s="126" t="s">
        <v>275</v>
      </c>
      <c r="H1397" s="128" t="s">
        <v>272</v>
      </c>
      <c r="I1397" s="112" t="s">
        <v>414</v>
      </c>
    </row>
    <row r="1398" spans="1:9" ht="28.5" customHeight="1" x14ac:dyDescent="0.25">
      <c r="A1398" s="120"/>
      <c r="B1398" s="121"/>
      <c r="C1398" s="163"/>
      <c r="D1398" s="124"/>
      <c r="E1398" s="125"/>
      <c r="F1398" s="120"/>
      <c r="G1398" s="127"/>
      <c r="H1398" s="129"/>
      <c r="I1398" s="113"/>
    </row>
    <row r="1399" spans="1:9" x14ac:dyDescent="0.25">
      <c r="A1399" s="120">
        <v>587</v>
      </c>
      <c r="B1399" s="121" t="s">
        <v>11</v>
      </c>
      <c r="C1399" s="162">
        <v>3.6240000000000001</v>
      </c>
      <c r="D1399" s="86">
        <v>451</v>
      </c>
      <c r="E1399" s="114">
        <v>846</v>
      </c>
      <c r="F1399" s="117" t="s">
        <v>1</v>
      </c>
      <c r="G1399" s="126" t="s">
        <v>275</v>
      </c>
      <c r="H1399" s="128" t="s">
        <v>272</v>
      </c>
      <c r="I1399" s="112" t="s">
        <v>413</v>
      </c>
    </row>
    <row r="1400" spans="1:9" ht="18" customHeight="1" x14ac:dyDescent="0.25">
      <c r="A1400" s="120"/>
      <c r="B1400" s="121"/>
      <c r="C1400" s="163"/>
      <c r="D1400" s="86">
        <v>395</v>
      </c>
      <c r="E1400" s="116"/>
      <c r="F1400" s="118"/>
      <c r="G1400" s="127"/>
      <c r="H1400" s="129"/>
      <c r="I1400" s="113"/>
    </row>
    <row r="1401" spans="1:9" s="8" customFormat="1" ht="21" customHeight="1" x14ac:dyDescent="0.25">
      <c r="A1401" s="120">
        <v>588</v>
      </c>
      <c r="B1401" s="121" t="s">
        <v>25</v>
      </c>
      <c r="C1401" s="162">
        <v>11.676</v>
      </c>
      <c r="D1401" s="123">
        <v>2260</v>
      </c>
      <c r="E1401" s="37">
        <v>1940</v>
      </c>
      <c r="F1401" s="36" t="s">
        <v>23</v>
      </c>
      <c r="G1401" s="126" t="s">
        <v>275</v>
      </c>
      <c r="H1401" s="128" t="s">
        <v>272</v>
      </c>
      <c r="I1401" s="112" t="s">
        <v>412</v>
      </c>
    </row>
    <row r="1402" spans="1:9" s="8" customFormat="1" ht="20.25" customHeight="1" x14ac:dyDescent="0.25">
      <c r="A1402" s="120"/>
      <c r="B1402" s="121"/>
      <c r="C1402" s="163"/>
      <c r="D1402" s="124"/>
      <c r="E1402" s="37">
        <v>320</v>
      </c>
      <c r="F1402" s="36" t="s">
        <v>1</v>
      </c>
      <c r="G1402" s="127"/>
      <c r="H1402" s="129"/>
      <c r="I1402" s="113"/>
    </row>
    <row r="1403" spans="1:9" x14ac:dyDescent="0.25">
      <c r="A1403" s="120">
        <v>589</v>
      </c>
      <c r="B1403" s="121" t="s">
        <v>79</v>
      </c>
      <c r="C1403" s="162">
        <v>1.9670000000000001</v>
      </c>
      <c r="D1403" s="123">
        <v>562</v>
      </c>
      <c r="E1403" s="125">
        <v>562</v>
      </c>
      <c r="F1403" s="120" t="s">
        <v>1</v>
      </c>
      <c r="G1403" s="126" t="s">
        <v>275</v>
      </c>
      <c r="H1403" s="128" t="s">
        <v>272</v>
      </c>
      <c r="I1403" s="112" t="s">
        <v>411</v>
      </c>
    </row>
    <row r="1404" spans="1:9" x14ac:dyDescent="0.25">
      <c r="A1404" s="120"/>
      <c r="B1404" s="121"/>
      <c r="C1404" s="163"/>
      <c r="D1404" s="124"/>
      <c r="E1404" s="125"/>
      <c r="F1404" s="120"/>
      <c r="G1404" s="127"/>
      <c r="H1404" s="129"/>
      <c r="I1404" s="113"/>
    </row>
    <row r="1405" spans="1:9" x14ac:dyDescent="0.25">
      <c r="A1405" s="120">
        <v>590</v>
      </c>
      <c r="B1405" s="121" t="s">
        <v>233</v>
      </c>
      <c r="C1405" s="162">
        <v>3.2629999999999999</v>
      </c>
      <c r="D1405" s="123">
        <v>725</v>
      </c>
      <c r="E1405" s="125">
        <v>725</v>
      </c>
      <c r="F1405" s="120" t="s">
        <v>1</v>
      </c>
      <c r="G1405" s="126" t="s">
        <v>275</v>
      </c>
      <c r="H1405" s="128" t="s">
        <v>272</v>
      </c>
      <c r="I1405" s="112" t="s">
        <v>410</v>
      </c>
    </row>
    <row r="1406" spans="1:9" x14ac:dyDescent="0.25">
      <c r="A1406" s="120"/>
      <c r="B1406" s="121"/>
      <c r="C1406" s="163"/>
      <c r="D1406" s="124"/>
      <c r="E1406" s="125"/>
      <c r="F1406" s="120"/>
      <c r="G1406" s="127"/>
      <c r="H1406" s="129"/>
      <c r="I1406" s="113"/>
    </row>
    <row r="1407" spans="1:9" x14ac:dyDescent="0.25">
      <c r="A1407" s="120">
        <v>591</v>
      </c>
      <c r="B1407" s="121" t="s">
        <v>234</v>
      </c>
      <c r="C1407" s="122">
        <v>3.1320000000000001</v>
      </c>
      <c r="D1407" s="123">
        <v>696</v>
      </c>
      <c r="E1407" s="125">
        <v>696</v>
      </c>
      <c r="F1407" s="120" t="s">
        <v>1</v>
      </c>
      <c r="G1407" s="126" t="s">
        <v>275</v>
      </c>
      <c r="H1407" s="128" t="s">
        <v>272</v>
      </c>
      <c r="I1407" s="112" t="s">
        <v>409</v>
      </c>
    </row>
    <row r="1408" spans="1:9" x14ac:dyDescent="0.25">
      <c r="A1408" s="120"/>
      <c r="B1408" s="121"/>
      <c r="C1408" s="122"/>
      <c r="D1408" s="124"/>
      <c r="E1408" s="125"/>
      <c r="F1408" s="120"/>
      <c r="G1408" s="127"/>
      <c r="H1408" s="129"/>
      <c r="I1408" s="113"/>
    </row>
    <row r="1409" spans="1:9" x14ac:dyDescent="0.25">
      <c r="A1409" s="120">
        <v>592</v>
      </c>
      <c r="B1409" s="121" t="s">
        <v>235</v>
      </c>
      <c r="C1409" s="122">
        <v>1.464</v>
      </c>
      <c r="D1409" s="123">
        <v>366</v>
      </c>
      <c r="E1409" s="125">
        <v>366</v>
      </c>
      <c r="F1409" s="120" t="s">
        <v>1</v>
      </c>
      <c r="G1409" s="126" t="s">
        <v>275</v>
      </c>
      <c r="H1409" s="128" t="s">
        <v>272</v>
      </c>
      <c r="I1409" s="112" t="s">
        <v>408</v>
      </c>
    </row>
    <row r="1410" spans="1:9" x14ac:dyDescent="0.25">
      <c r="A1410" s="120"/>
      <c r="B1410" s="121"/>
      <c r="C1410" s="122"/>
      <c r="D1410" s="124"/>
      <c r="E1410" s="125"/>
      <c r="F1410" s="120"/>
      <c r="G1410" s="127"/>
      <c r="H1410" s="129"/>
      <c r="I1410" s="113"/>
    </row>
    <row r="1411" spans="1:9" x14ac:dyDescent="0.25">
      <c r="A1411" s="120">
        <v>593</v>
      </c>
      <c r="B1411" s="121" t="s">
        <v>42</v>
      </c>
      <c r="C1411" s="122">
        <v>7.5</v>
      </c>
      <c r="D1411" s="123">
        <v>696</v>
      </c>
      <c r="E1411" s="125">
        <v>3000</v>
      </c>
      <c r="F1411" s="120" t="s">
        <v>1</v>
      </c>
      <c r="G1411" s="126" t="s">
        <v>275</v>
      </c>
      <c r="H1411" s="128" t="s">
        <v>272</v>
      </c>
      <c r="I1411" s="112"/>
    </row>
    <row r="1412" spans="1:9" x14ac:dyDescent="0.25">
      <c r="A1412" s="120"/>
      <c r="B1412" s="121"/>
      <c r="C1412" s="122"/>
      <c r="D1412" s="124"/>
      <c r="E1412" s="125"/>
      <c r="F1412" s="120"/>
      <c r="G1412" s="127"/>
      <c r="H1412" s="129"/>
      <c r="I1412" s="113"/>
    </row>
    <row r="1413" spans="1:9" x14ac:dyDescent="0.25">
      <c r="A1413" s="120">
        <v>594</v>
      </c>
      <c r="B1413" s="121" t="s">
        <v>104</v>
      </c>
      <c r="C1413" s="122">
        <v>1.464</v>
      </c>
      <c r="D1413" s="123">
        <v>366</v>
      </c>
      <c r="E1413" s="125">
        <v>800</v>
      </c>
      <c r="F1413" s="120" t="s">
        <v>1</v>
      </c>
      <c r="G1413" s="126" t="s">
        <v>275</v>
      </c>
      <c r="H1413" s="128" t="s">
        <v>272</v>
      </c>
      <c r="I1413" s="112"/>
    </row>
    <row r="1414" spans="1:9" x14ac:dyDescent="0.25">
      <c r="A1414" s="120"/>
      <c r="B1414" s="121"/>
      <c r="C1414" s="122"/>
      <c r="D1414" s="124"/>
      <c r="E1414" s="125"/>
      <c r="F1414" s="120"/>
      <c r="G1414" s="127"/>
      <c r="H1414" s="129"/>
      <c r="I1414" s="113"/>
    </row>
    <row r="1415" spans="1:9" x14ac:dyDescent="0.25">
      <c r="A1415" s="120">
        <v>595</v>
      </c>
      <c r="B1415" s="121" t="s">
        <v>397</v>
      </c>
      <c r="C1415" s="122">
        <v>2.5</v>
      </c>
      <c r="D1415" s="123">
        <v>696</v>
      </c>
      <c r="E1415" s="125">
        <v>900</v>
      </c>
      <c r="F1415" s="120" t="s">
        <v>1</v>
      </c>
      <c r="G1415" s="126" t="s">
        <v>275</v>
      </c>
      <c r="H1415" s="128" t="s">
        <v>272</v>
      </c>
      <c r="I1415" s="112"/>
    </row>
    <row r="1416" spans="1:9" x14ac:dyDescent="0.25">
      <c r="A1416" s="120"/>
      <c r="B1416" s="121"/>
      <c r="C1416" s="122"/>
      <c r="D1416" s="124"/>
      <c r="E1416" s="125"/>
      <c r="F1416" s="120"/>
      <c r="G1416" s="127"/>
      <c r="H1416" s="129"/>
      <c r="I1416" s="113"/>
    </row>
    <row r="1417" spans="1:9" x14ac:dyDescent="0.25">
      <c r="A1417" s="120">
        <v>596</v>
      </c>
      <c r="B1417" s="121" t="s">
        <v>1005</v>
      </c>
      <c r="C1417" s="122">
        <v>1.4</v>
      </c>
      <c r="D1417" s="123">
        <v>366</v>
      </c>
      <c r="E1417" s="125">
        <v>600</v>
      </c>
      <c r="F1417" s="120" t="s">
        <v>1</v>
      </c>
      <c r="G1417" s="126" t="s">
        <v>275</v>
      </c>
      <c r="H1417" s="128" t="s">
        <v>272</v>
      </c>
      <c r="I1417" s="112"/>
    </row>
    <row r="1418" spans="1:9" x14ac:dyDescent="0.25">
      <c r="A1418" s="120"/>
      <c r="B1418" s="121"/>
      <c r="C1418" s="122"/>
      <c r="D1418" s="124"/>
      <c r="E1418" s="125"/>
      <c r="F1418" s="120"/>
      <c r="G1418" s="127"/>
      <c r="H1418" s="129"/>
      <c r="I1418" s="113"/>
    </row>
    <row r="1419" spans="1:9" x14ac:dyDescent="0.25">
      <c r="A1419" s="120">
        <v>597</v>
      </c>
      <c r="B1419" s="121" t="s">
        <v>1006</v>
      </c>
      <c r="C1419" s="122">
        <v>7.5</v>
      </c>
      <c r="D1419" s="123">
        <v>366</v>
      </c>
      <c r="E1419" s="125">
        <v>2500</v>
      </c>
      <c r="F1419" s="120" t="s">
        <v>1</v>
      </c>
      <c r="G1419" s="126" t="s">
        <v>275</v>
      </c>
      <c r="H1419" s="128" t="s">
        <v>272</v>
      </c>
      <c r="I1419" s="112"/>
    </row>
    <row r="1420" spans="1:9" x14ac:dyDescent="0.25">
      <c r="A1420" s="120"/>
      <c r="B1420" s="121"/>
      <c r="C1420" s="122"/>
      <c r="D1420" s="124"/>
      <c r="E1420" s="125"/>
      <c r="F1420" s="120"/>
      <c r="G1420" s="127"/>
      <c r="H1420" s="129"/>
      <c r="I1420" s="113"/>
    </row>
    <row r="1421" spans="1:9" x14ac:dyDescent="0.25">
      <c r="A1421" s="120">
        <v>598</v>
      </c>
      <c r="B1421" s="121" t="s">
        <v>104</v>
      </c>
      <c r="C1421" s="122">
        <v>1.8</v>
      </c>
      <c r="D1421" s="123">
        <v>366</v>
      </c>
      <c r="E1421" s="125">
        <v>900</v>
      </c>
      <c r="F1421" s="120" t="s">
        <v>1</v>
      </c>
      <c r="G1421" s="126" t="s">
        <v>275</v>
      </c>
      <c r="H1421" s="128" t="s">
        <v>272</v>
      </c>
      <c r="I1421" s="112"/>
    </row>
    <row r="1422" spans="1:9" x14ac:dyDescent="0.25">
      <c r="A1422" s="120"/>
      <c r="B1422" s="121"/>
      <c r="C1422" s="122"/>
      <c r="D1422" s="124"/>
      <c r="E1422" s="125"/>
      <c r="F1422" s="120"/>
      <c r="G1422" s="127"/>
      <c r="H1422" s="129"/>
      <c r="I1422" s="113"/>
    </row>
    <row r="1423" spans="1:9" x14ac:dyDescent="0.25">
      <c r="A1423" s="120">
        <v>599</v>
      </c>
      <c r="B1423" s="121" t="s">
        <v>1021</v>
      </c>
      <c r="C1423" s="122">
        <v>4</v>
      </c>
      <c r="D1423" s="123">
        <v>366</v>
      </c>
      <c r="E1423" s="125">
        <v>800</v>
      </c>
      <c r="F1423" s="120" t="s">
        <v>1</v>
      </c>
      <c r="G1423" s="126" t="s">
        <v>275</v>
      </c>
      <c r="H1423" s="128" t="s">
        <v>272</v>
      </c>
      <c r="I1423" s="112"/>
    </row>
    <row r="1424" spans="1:9" x14ac:dyDescent="0.25">
      <c r="A1424" s="120"/>
      <c r="B1424" s="121"/>
      <c r="C1424" s="122"/>
      <c r="D1424" s="124"/>
      <c r="E1424" s="125"/>
      <c r="F1424" s="120"/>
      <c r="G1424" s="127"/>
      <c r="H1424" s="129"/>
      <c r="I1424" s="113"/>
    </row>
    <row r="1425" spans="1:9" x14ac:dyDescent="0.25">
      <c r="A1425" s="120">
        <v>600</v>
      </c>
      <c r="B1425" s="121" t="s">
        <v>1022</v>
      </c>
      <c r="C1425" s="122">
        <v>3.2</v>
      </c>
      <c r="D1425" s="123">
        <v>366</v>
      </c>
      <c r="E1425" s="125">
        <v>800</v>
      </c>
      <c r="F1425" s="120" t="s">
        <v>1</v>
      </c>
      <c r="G1425" s="126" t="s">
        <v>275</v>
      </c>
      <c r="H1425" s="128" t="s">
        <v>272</v>
      </c>
      <c r="I1425" s="112"/>
    </row>
    <row r="1426" spans="1:9" x14ac:dyDescent="0.25">
      <c r="A1426" s="120"/>
      <c r="B1426" s="121"/>
      <c r="C1426" s="122"/>
      <c r="D1426" s="124"/>
      <c r="E1426" s="125"/>
      <c r="F1426" s="120"/>
      <c r="G1426" s="127"/>
      <c r="H1426" s="129"/>
      <c r="I1426" s="113"/>
    </row>
    <row r="1427" spans="1:9" x14ac:dyDescent="0.25">
      <c r="A1427" s="120">
        <v>601</v>
      </c>
      <c r="B1427" s="121" t="s">
        <v>1023</v>
      </c>
      <c r="C1427" s="122">
        <v>3.2</v>
      </c>
      <c r="D1427" s="123">
        <v>366</v>
      </c>
      <c r="E1427" s="125">
        <v>600</v>
      </c>
      <c r="F1427" s="120" t="s">
        <v>1</v>
      </c>
      <c r="G1427" s="126" t="s">
        <v>275</v>
      </c>
      <c r="H1427" s="128" t="s">
        <v>272</v>
      </c>
      <c r="I1427" s="112"/>
    </row>
    <row r="1428" spans="1:9" x14ac:dyDescent="0.25">
      <c r="A1428" s="120"/>
      <c r="B1428" s="121"/>
      <c r="C1428" s="122"/>
      <c r="D1428" s="124"/>
      <c r="E1428" s="125"/>
      <c r="F1428" s="120"/>
      <c r="G1428" s="127"/>
      <c r="H1428" s="129"/>
      <c r="I1428" s="113"/>
    </row>
    <row r="1429" spans="1:9" x14ac:dyDescent="0.25">
      <c r="A1429" s="120">
        <v>602</v>
      </c>
      <c r="B1429" s="121" t="s">
        <v>1024</v>
      </c>
      <c r="C1429" s="122">
        <v>3.2</v>
      </c>
      <c r="D1429" s="123">
        <v>366</v>
      </c>
      <c r="E1429" s="125">
        <v>800</v>
      </c>
      <c r="F1429" s="120" t="s">
        <v>1</v>
      </c>
      <c r="G1429" s="126" t="s">
        <v>275</v>
      </c>
      <c r="H1429" s="128" t="s">
        <v>272</v>
      </c>
      <c r="I1429" s="112"/>
    </row>
    <row r="1430" spans="1:9" x14ac:dyDescent="0.25">
      <c r="A1430" s="120"/>
      <c r="B1430" s="121"/>
      <c r="C1430" s="122"/>
      <c r="D1430" s="124"/>
      <c r="E1430" s="125"/>
      <c r="F1430" s="120"/>
      <c r="G1430" s="127"/>
      <c r="H1430" s="129"/>
      <c r="I1430" s="113"/>
    </row>
    <row r="1431" spans="1:9" ht="15" customHeight="1" x14ac:dyDescent="0.25">
      <c r="A1431" s="141" t="s">
        <v>18</v>
      </c>
      <c r="B1431" s="142"/>
      <c r="C1431" s="152">
        <f>SUM(C1390:C1430)</f>
        <v>92.974000000000004</v>
      </c>
      <c r="D1431" s="82"/>
      <c r="E1431" s="52">
        <f>SUM(E1429,E1419,E1415,E1413,E1411,E1409,E1407,E1405,E1403,E1402,E1399,E1397,E1395,E1393,E1390,E1423,E1421,E1427,E1425)</f>
        <v>21650</v>
      </c>
      <c r="F1431" s="53" t="s">
        <v>1</v>
      </c>
      <c r="G1431" s="221" t="s">
        <v>272</v>
      </c>
      <c r="H1431" s="366"/>
      <c r="I1431" s="182"/>
    </row>
    <row r="1432" spans="1:9" ht="15" customHeight="1" x14ac:dyDescent="0.25">
      <c r="A1432" s="143"/>
      <c r="B1432" s="144"/>
      <c r="C1432" s="152"/>
      <c r="D1432" s="82"/>
      <c r="E1432" s="52">
        <f>SUM(E1401,)</f>
        <v>1940</v>
      </c>
      <c r="F1432" s="53" t="s">
        <v>23</v>
      </c>
      <c r="G1432" s="222"/>
      <c r="H1432" s="367"/>
      <c r="I1432" s="184"/>
    </row>
    <row r="1433" spans="1:9" ht="17.25" customHeight="1" x14ac:dyDescent="0.25">
      <c r="A1433" s="147" t="s">
        <v>236</v>
      </c>
      <c r="B1433" s="148"/>
      <c r="C1433" s="148"/>
      <c r="D1433" s="148"/>
      <c r="E1433" s="148"/>
      <c r="F1433" s="148"/>
      <c r="G1433" s="148"/>
      <c r="H1433" s="148"/>
      <c r="I1433" s="149"/>
    </row>
    <row r="1434" spans="1:9" x14ac:dyDescent="0.25">
      <c r="A1434" s="120">
        <v>603</v>
      </c>
      <c r="B1434" s="121" t="s">
        <v>30</v>
      </c>
      <c r="C1434" s="162">
        <v>5.1349999999999998</v>
      </c>
      <c r="D1434" s="86">
        <v>537</v>
      </c>
      <c r="E1434" s="37">
        <v>537</v>
      </c>
      <c r="F1434" s="36" t="s">
        <v>1</v>
      </c>
      <c r="G1434" s="126" t="s">
        <v>275</v>
      </c>
      <c r="H1434" s="128" t="s">
        <v>272</v>
      </c>
      <c r="I1434" s="112" t="s">
        <v>407</v>
      </c>
    </row>
    <row r="1435" spans="1:9" x14ac:dyDescent="0.25">
      <c r="A1435" s="120"/>
      <c r="B1435" s="121"/>
      <c r="C1435" s="163"/>
      <c r="D1435" s="86">
        <v>564</v>
      </c>
      <c r="E1435" s="37">
        <v>564</v>
      </c>
      <c r="F1435" s="36" t="s">
        <v>23</v>
      </c>
      <c r="G1435" s="127"/>
      <c r="H1435" s="129"/>
      <c r="I1435" s="113"/>
    </row>
    <row r="1436" spans="1:9" s="8" customFormat="1" x14ac:dyDescent="0.25">
      <c r="A1436" s="120">
        <v>600</v>
      </c>
      <c r="B1436" s="121" t="s">
        <v>41</v>
      </c>
      <c r="C1436" s="162">
        <v>7.7370000000000001</v>
      </c>
      <c r="D1436" s="123">
        <v>1730</v>
      </c>
      <c r="E1436" s="37">
        <v>519</v>
      </c>
      <c r="F1436" s="36" t="s">
        <v>23</v>
      </c>
      <c r="G1436" s="126" t="s">
        <v>275</v>
      </c>
      <c r="H1436" s="128" t="s">
        <v>272</v>
      </c>
      <c r="I1436" s="112" t="s">
        <v>406</v>
      </c>
    </row>
    <row r="1437" spans="1:9" s="8" customFormat="1" ht="23.25" customHeight="1" x14ac:dyDescent="0.25">
      <c r="A1437" s="120"/>
      <c r="B1437" s="121"/>
      <c r="C1437" s="163"/>
      <c r="D1437" s="124"/>
      <c r="E1437" s="37">
        <v>1211</v>
      </c>
      <c r="F1437" s="36" t="s">
        <v>1</v>
      </c>
      <c r="G1437" s="127"/>
      <c r="H1437" s="129"/>
      <c r="I1437" s="113"/>
    </row>
    <row r="1438" spans="1:9" x14ac:dyDescent="0.25">
      <c r="A1438" s="120">
        <v>601</v>
      </c>
      <c r="B1438" s="121" t="s">
        <v>237</v>
      </c>
      <c r="C1438" s="162">
        <v>2.762</v>
      </c>
      <c r="D1438" s="123">
        <v>605</v>
      </c>
      <c r="E1438" s="125">
        <v>605</v>
      </c>
      <c r="F1438" s="120" t="s">
        <v>1</v>
      </c>
      <c r="G1438" s="126" t="s">
        <v>275</v>
      </c>
      <c r="H1438" s="128" t="s">
        <v>272</v>
      </c>
      <c r="I1438" s="112" t="s">
        <v>405</v>
      </c>
    </row>
    <row r="1439" spans="1:9" x14ac:dyDescent="0.25">
      <c r="A1439" s="120"/>
      <c r="B1439" s="121"/>
      <c r="C1439" s="163"/>
      <c r="D1439" s="124"/>
      <c r="E1439" s="125"/>
      <c r="F1439" s="120"/>
      <c r="G1439" s="127"/>
      <c r="H1439" s="129"/>
      <c r="I1439" s="113"/>
    </row>
    <row r="1440" spans="1:9" x14ac:dyDescent="0.25">
      <c r="A1440" s="120">
        <v>602</v>
      </c>
      <c r="B1440" s="121" t="s">
        <v>238</v>
      </c>
      <c r="C1440" s="348">
        <v>1.0620000000000001</v>
      </c>
      <c r="D1440" s="123">
        <v>236</v>
      </c>
      <c r="E1440" s="125">
        <v>236</v>
      </c>
      <c r="F1440" s="120" t="s">
        <v>1</v>
      </c>
      <c r="G1440" s="126" t="s">
        <v>275</v>
      </c>
      <c r="H1440" s="128" t="s">
        <v>272</v>
      </c>
      <c r="I1440" s="112" t="s">
        <v>404</v>
      </c>
    </row>
    <row r="1441" spans="1:9" x14ac:dyDescent="0.25">
      <c r="A1441" s="120"/>
      <c r="B1441" s="121"/>
      <c r="C1441" s="349"/>
      <c r="D1441" s="124"/>
      <c r="E1441" s="125"/>
      <c r="F1441" s="120"/>
      <c r="G1441" s="127"/>
      <c r="H1441" s="129"/>
      <c r="I1441" s="113"/>
    </row>
    <row r="1442" spans="1:9" ht="15" customHeight="1" x14ac:dyDescent="0.25">
      <c r="A1442" s="141" t="s">
        <v>18</v>
      </c>
      <c r="B1442" s="142"/>
      <c r="C1442" s="152">
        <f>SUM(C1434:C1441)</f>
        <v>16.696000000000002</v>
      </c>
      <c r="D1442" s="104"/>
      <c r="E1442" s="52">
        <f>SUM(E1436,E1435)</f>
        <v>1083</v>
      </c>
      <c r="F1442" s="53" t="s">
        <v>23</v>
      </c>
      <c r="G1442" s="203">
        <f>SUM(E1444,E1445,E1446)</f>
        <v>27262</v>
      </c>
      <c r="H1442" s="204"/>
      <c r="I1442" s="182"/>
    </row>
    <row r="1443" spans="1:9" x14ac:dyDescent="0.25">
      <c r="A1443" s="143"/>
      <c r="B1443" s="144"/>
      <c r="C1443" s="152"/>
      <c r="D1443" s="104"/>
      <c r="E1443" s="52">
        <f>SUM(E1440,E1438,E1437,E1434)</f>
        <v>2589</v>
      </c>
      <c r="F1443" s="53" t="s">
        <v>1</v>
      </c>
      <c r="G1443" s="205"/>
      <c r="H1443" s="206"/>
      <c r="I1443" s="183"/>
    </row>
    <row r="1444" spans="1:9" ht="15.75" customHeight="1" x14ac:dyDescent="0.25">
      <c r="A1444" s="277" t="s">
        <v>268</v>
      </c>
      <c r="B1444" s="278"/>
      <c r="C1444" s="294">
        <f>SUM(C1431,C1442)</f>
        <v>109.67</v>
      </c>
      <c r="D1444" s="72"/>
      <c r="E1444" s="20">
        <f>SUM(E1442,E1432)</f>
        <v>3023</v>
      </c>
      <c r="F1444" s="53" t="s">
        <v>23</v>
      </c>
      <c r="G1444" s="205"/>
      <c r="H1444" s="206"/>
      <c r="I1444" s="183"/>
    </row>
    <row r="1445" spans="1:9" ht="15.75" x14ac:dyDescent="0.25">
      <c r="A1445" s="279"/>
      <c r="B1445" s="280"/>
      <c r="C1445" s="294"/>
      <c r="D1445" s="73"/>
      <c r="E1445" s="20">
        <v>0</v>
      </c>
      <c r="F1445" s="53" t="s">
        <v>7</v>
      </c>
      <c r="G1445" s="205"/>
      <c r="H1445" s="206"/>
      <c r="I1445" s="183"/>
    </row>
    <row r="1446" spans="1:9" ht="16.5" thickBot="1" x14ac:dyDescent="0.3">
      <c r="A1446" s="350"/>
      <c r="B1446" s="351"/>
      <c r="C1446" s="294"/>
      <c r="D1446" s="73"/>
      <c r="E1446" s="26">
        <f>SUM(E1443,E1431)</f>
        <v>24239</v>
      </c>
      <c r="F1446" s="56" t="s">
        <v>1</v>
      </c>
      <c r="G1446" s="358"/>
      <c r="H1446" s="359"/>
      <c r="I1446" s="184"/>
    </row>
    <row r="1447" spans="1:9" ht="29.25" customHeight="1" thickBot="1" x14ac:dyDescent="0.3">
      <c r="A1447" s="352" t="s">
        <v>270</v>
      </c>
      <c r="B1447" s="353"/>
      <c r="C1447" s="356">
        <f>SUM(C11,C109,C183,C379,C460,C570,C661,C756,C813,C893,C960,C1159,C1208,C1291,C1385,C1444)</f>
        <v>18652.325000000001</v>
      </c>
      <c r="D1447" s="105"/>
      <c r="E1447" s="27">
        <f>SUM(E1444,E1385,E1291,E1208,E1159,E1049,E960,E893,E813,E756,E661,E570,E460,E379,E183,E109,E11)</f>
        <v>90024</v>
      </c>
      <c r="F1447" s="28" t="s">
        <v>23</v>
      </c>
      <c r="G1447" s="234">
        <f>SUM(G1442,G1385,G1291,G1208,G1159,G1049,G960,G893,G813,G756,G661,G570,G460,G379,G182,G109)</f>
        <v>565215.86</v>
      </c>
      <c r="H1447" s="235"/>
      <c r="I1447" s="182"/>
    </row>
    <row r="1448" spans="1:9" ht="33" customHeight="1" thickBot="1" x14ac:dyDescent="0.3">
      <c r="A1448" s="354"/>
      <c r="B1448" s="355"/>
      <c r="C1448" s="356"/>
      <c r="D1448" s="106"/>
      <c r="E1448" s="27">
        <f>SUM(E1445,E1386,E1292,E1209,E1160,E1050,E961,E894,E814,E757,E662,E571,E461,E380,E184,E110)</f>
        <v>248487</v>
      </c>
      <c r="F1448" s="28" t="s">
        <v>7</v>
      </c>
      <c r="G1448" s="236"/>
      <c r="H1448" s="237"/>
      <c r="I1448" s="183"/>
    </row>
    <row r="1449" spans="1:9" ht="36" customHeight="1" thickBot="1" x14ac:dyDescent="0.3">
      <c r="A1449" s="354"/>
      <c r="B1449" s="355"/>
      <c r="C1449" s="357"/>
      <c r="D1449" s="107"/>
      <c r="E1449" s="27">
        <f>SUM(E1446,E1387,E1293,E1210,E1161,E1051,E962,E895,E815,E758,E663,E572,E462,E381,E185,E111)</f>
        <v>249414.86</v>
      </c>
      <c r="F1449" s="28" t="s">
        <v>1</v>
      </c>
      <c r="G1449" s="238"/>
      <c r="H1449" s="239"/>
      <c r="I1449" s="184"/>
    </row>
    <row r="1450" spans="1:9" ht="37.5" customHeight="1" thickBot="1" x14ac:dyDescent="0.3">
      <c r="A1450" s="229" t="s">
        <v>370</v>
      </c>
      <c r="B1450" s="229"/>
      <c r="C1450" s="229"/>
      <c r="D1450" s="108"/>
      <c r="E1450" s="27">
        <f>SUM(E1347,E436,E98,E11,E267,E1223,E1213)</f>
        <v>34436</v>
      </c>
      <c r="F1450" s="28" t="s">
        <v>23</v>
      </c>
      <c r="G1450" s="240">
        <f>SUM(E1450:E1453)</f>
        <v>100239</v>
      </c>
      <c r="H1450" s="241"/>
      <c r="I1450" s="182"/>
    </row>
    <row r="1451" spans="1:9" ht="19.5" thickBot="1" x14ac:dyDescent="0.3">
      <c r="A1451" s="229"/>
      <c r="B1451" s="229"/>
      <c r="C1451" s="229"/>
      <c r="D1451" s="108"/>
      <c r="E1451" s="27">
        <f>SUM(E1286,E1193,E1054,E965,E939,E937,E885,E810,E425,E367,E366,E365,E364,E169,E168)</f>
        <v>41695</v>
      </c>
      <c r="F1451" s="28" t="s">
        <v>7</v>
      </c>
      <c r="G1451" s="242"/>
      <c r="H1451" s="243"/>
      <c r="I1451" s="183"/>
    </row>
    <row r="1452" spans="1:9" ht="15" customHeight="1" x14ac:dyDescent="0.25">
      <c r="A1452" s="229"/>
      <c r="B1452" s="229"/>
      <c r="C1452" s="229"/>
      <c r="D1452" s="105"/>
      <c r="E1452" s="232">
        <f>SUM(E1321,E1316,E1096,E850,E841,E692,E680,E611,E605,E446,E438,E105,E104,)</f>
        <v>24108</v>
      </c>
      <c r="F1452" s="230" t="s">
        <v>1</v>
      </c>
      <c r="G1452" s="242"/>
      <c r="H1452" s="243"/>
      <c r="I1452" s="183"/>
    </row>
    <row r="1453" spans="1:9" ht="6" customHeight="1" thickBot="1" x14ac:dyDescent="0.3">
      <c r="A1453" s="229"/>
      <c r="B1453" s="229"/>
      <c r="C1453" s="229"/>
      <c r="D1453" s="107"/>
      <c r="E1453" s="233"/>
      <c r="F1453" s="231"/>
      <c r="G1453" s="244"/>
      <c r="H1453" s="245"/>
      <c r="I1453" s="184"/>
    </row>
    <row r="1454" spans="1:9" x14ac:dyDescent="0.25">
      <c r="H1454" s="110"/>
    </row>
    <row r="1455" spans="1:9" x14ac:dyDescent="0.25">
      <c r="H1455" s="110"/>
    </row>
    <row r="1456" spans="1:9" ht="14.25" customHeight="1" x14ac:dyDescent="0.25">
      <c r="H1456" s="110"/>
    </row>
    <row r="1457" spans="8:8" x14ac:dyDescent="0.25">
      <c r="H1457" s="110"/>
    </row>
    <row r="1458" spans="8:8" x14ac:dyDescent="0.25">
      <c r="H1458" s="110"/>
    </row>
    <row r="1459" spans="8:8" ht="15" customHeight="1" x14ac:dyDescent="0.25">
      <c r="H1459" s="110"/>
    </row>
    <row r="1460" spans="8:8" ht="15" customHeight="1" x14ac:dyDescent="0.25">
      <c r="H1460" s="110"/>
    </row>
    <row r="1461" spans="8:8" ht="26.25" customHeight="1" x14ac:dyDescent="0.25">
      <c r="H1461" s="110"/>
    </row>
    <row r="1462" spans="8:8" x14ac:dyDescent="0.25">
      <c r="H1462" s="110"/>
    </row>
    <row r="1463" spans="8:8" x14ac:dyDescent="0.25">
      <c r="H1463" s="110"/>
    </row>
    <row r="1464" spans="8:8" x14ac:dyDescent="0.25">
      <c r="H1464" s="110"/>
    </row>
    <row r="1465" spans="8:8" x14ac:dyDescent="0.25">
      <c r="H1465" s="110"/>
    </row>
    <row r="1466" spans="8:8" x14ac:dyDescent="0.25">
      <c r="H1466" s="110"/>
    </row>
    <row r="1467" spans="8:8" x14ac:dyDescent="0.25">
      <c r="H1467" s="110"/>
    </row>
    <row r="1468" spans="8:8" x14ac:dyDescent="0.25">
      <c r="H1468" s="110"/>
    </row>
    <row r="1469" spans="8:8" x14ac:dyDescent="0.25">
      <c r="H1469" s="110"/>
    </row>
    <row r="1470" spans="8:8" x14ac:dyDescent="0.25">
      <c r="H1470" s="110"/>
    </row>
    <row r="1471" spans="8:8" x14ac:dyDescent="0.25">
      <c r="H1471" s="110"/>
    </row>
    <row r="1472" spans="8:8" x14ac:dyDescent="0.25">
      <c r="H1472" s="110"/>
    </row>
    <row r="1473" spans="8:8" x14ac:dyDescent="0.25">
      <c r="H1473" s="110"/>
    </row>
    <row r="1474" spans="8:8" x14ac:dyDescent="0.25">
      <c r="H1474" s="110"/>
    </row>
    <row r="1475" spans="8:8" x14ac:dyDescent="0.25">
      <c r="H1475" s="110"/>
    </row>
    <row r="1476" spans="8:8" x14ac:dyDescent="0.25">
      <c r="H1476" s="110"/>
    </row>
    <row r="1477" spans="8:8" x14ac:dyDescent="0.25">
      <c r="H1477" s="110"/>
    </row>
    <row r="1478" spans="8:8" x14ac:dyDescent="0.25">
      <c r="H1478" s="110"/>
    </row>
    <row r="1479" spans="8:8" x14ac:dyDescent="0.25">
      <c r="H1479" s="110"/>
    </row>
    <row r="1480" spans="8:8" x14ac:dyDescent="0.25">
      <c r="H1480" s="110"/>
    </row>
    <row r="1481" spans="8:8" x14ac:dyDescent="0.25">
      <c r="H1481" s="110"/>
    </row>
    <row r="1482" spans="8:8" x14ac:dyDescent="0.25">
      <c r="H1482" s="110"/>
    </row>
    <row r="1483" spans="8:8" x14ac:dyDescent="0.25">
      <c r="H1483" s="110"/>
    </row>
    <row r="1484" spans="8:8" x14ac:dyDescent="0.25">
      <c r="H1484" s="110"/>
    </row>
    <row r="1485" spans="8:8" x14ac:dyDescent="0.25">
      <c r="H1485" s="110"/>
    </row>
    <row r="1486" spans="8:8" x14ac:dyDescent="0.25">
      <c r="H1486" s="110"/>
    </row>
    <row r="1487" spans="8:8" x14ac:dyDescent="0.25">
      <c r="H1487" s="110"/>
    </row>
    <row r="1488" spans="8:8" x14ac:dyDescent="0.25">
      <c r="H1488" s="110"/>
    </row>
    <row r="1489" spans="8:8" x14ac:dyDescent="0.25">
      <c r="H1489" s="110"/>
    </row>
    <row r="1490" spans="8:8" x14ac:dyDescent="0.25">
      <c r="H1490" s="110"/>
    </row>
    <row r="1491" spans="8:8" x14ac:dyDescent="0.25">
      <c r="H1491" s="110"/>
    </row>
    <row r="1492" spans="8:8" x14ac:dyDescent="0.25">
      <c r="H1492" s="110"/>
    </row>
    <row r="1493" spans="8:8" x14ac:dyDescent="0.25">
      <c r="H1493" s="110"/>
    </row>
    <row r="1494" spans="8:8" x14ac:dyDescent="0.25">
      <c r="H1494" s="110"/>
    </row>
    <row r="1495" spans="8:8" x14ac:dyDescent="0.25">
      <c r="H1495" s="110"/>
    </row>
  </sheetData>
  <mergeCells count="5159">
    <mergeCell ref="A749:A750"/>
    <mergeCell ref="B749:B750"/>
    <mergeCell ref="C749:C750"/>
    <mergeCell ref="D749:D750"/>
    <mergeCell ref="E749:E750"/>
    <mergeCell ref="F749:F750"/>
    <mergeCell ref="G749:G750"/>
    <mergeCell ref="H749:H750"/>
    <mergeCell ref="I749:I750"/>
    <mergeCell ref="A1229:A1230"/>
    <mergeCell ref="B1229:B1230"/>
    <mergeCell ref="C1229:C1230"/>
    <mergeCell ref="D1229:D1230"/>
    <mergeCell ref="E1229:E1230"/>
    <mergeCell ref="F1229:F1230"/>
    <mergeCell ref="G1229:G1230"/>
    <mergeCell ref="H1229:H1230"/>
    <mergeCell ref="I1229:I1230"/>
    <mergeCell ref="D751:D752"/>
    <mergeCell ref="E751:E752"/>
    <mergeCell ref="F751:F752"/>
    <mergeCell ref="G751:G752"/>
    <mergeCell ref="H751:H752"/>
    <mergeCell ref="I751:I752"/>
    <mergeCell ref="A753:A754"/>
    <mergeCell ref="B753:B754"/>
    <mergeCell ref="C753:C754"/>
    <mergeCell ref="D753:D754"/>
    <mergeCell ref="E753:E754"/>
    <mergeCell ref="F753:F754"/>
    <mergeCell ref="G753:G754"/>
    <mergeCell ref="H753:H75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I745:I746"/>
    <mergeCell ref="A747:A748"/>
    <mergeCell ref="B747:B748"/>
    <mergeCell ref="C747:C748"/>
    <mergeCell ref="D747:D748"/>
    <mergeCell ref="E747:E748"/>
    <mergeCell ref="F747:F748"/>
    <mergeCell ref="G747:G748"/>
    <mergeCell ref="H747:H748"/>
    <mergeCell ref="I747:I748"/>
    <mergeCell ref="F739:F740"/>
    <mergeCell ref="G739:G740"/>
    <mergeCell ref="H739:H740"/>
    <mergeCell ref="I739:I740"/>
    <mergeCell ref="A741:A742"/>
    <mergeCell ref="B741:B742"/>
    <mergeCell ref="C741:C742"/>
    <mergeCell ref="D741:D742"/>
    <mergeCell ref="E741:E742"/>
    <mergeCell ref="F741:F742"/>
    <mergeCell ref="G741:G742"/>
    <mergeCell ref="H741:H742"/>
    <mergeCell ref="I741:I742"/>
    <mergeCell ref="A743:A744"/>
    <mergeCell ref="B743:B744"/>
    <mergeCell ref="C743:C744"/>
    <mergeCell ref="D743:D744"/>
    <mergeCell ref="E743:E744"/>
    <mergeCell ref="F743:F744"/>
    <mergeCell ref="G743:G744"/>
    <mergeCell ref="H743:H744"/>
    <mergeCell ref="I743:I744"/>
    <mergeCell ref="A739:A740"/>
    <mergeCell ref="B739:B740"/>
    <mergeCell ref="C739:C740"/>
    <mergeCell ref="D739:D740"/>
    <mergeCell ref="E739:E740"/>
    <mergeCell ref="A735:A736"/>
    <mergeCell ref="B735:B736"/>
    <mergeCell ref="C735:C736"/>
    <mergeCell ref="D735:D736"/>
    <mergeCell ref="E735:E736"/>
    <mergeCell ref="F735:F736"/>
    <mergeCell ref="G735:G736"/>
    <mergeCell ref="H735:H736"/>
    <mergeCell ref="I735:I736"/>
    <mergeCell ref="A737:A738"/>
    <mergeCell ref="B737:B738"/>
    <mergeCell ref="C737:C738"/>
    <mergeCell ref="D737:D738"/>
    <mergeCell ref="E737:E738"/>
    <mergeCell ref="F737:F738"/>
    <mergeCell ref="G737:G738"/>
    <mergeCell ref="H737:H738"/>
    <mergeCell ref="I737:I738"/>
    <mergeCell ref="B751:B752"/>
    <mergeCell ref="C751:C752"/>
    <mergeCell ref="A983:A984"/>
    <mergeCell ref="B983:B984"/>
    <mergeCell ref="C983:C984"/>
    <mergeCell ref="D983:D984"/>
    <mergeCell ref="E983:E984"/>
    <mergeCell ref="F983:F984"/>
    <mergeCell ref="G983:G984"/>
    <mergeCell ref="H983:H984"/>
    <mergeCell ref="I983:I984"/>
    <mergeCell ref="A979:A980"/>
    <mergeCell ref="B979:B980"/>
    <mergeCell ref="C979:C980"/>
    <mergeCell ref="D979:D980"/>
    <mergeCell ref="E979:E980"/>
    <mergeCell ref="F979:F980"/>
    <mergeCell ref="G979:G980"/>
    <mergeCell ref="H979:H980"/>
    <mergeCell ref="I979:I980"/>
    <mergeCell ref="A981:A982"/>
    <mergeCell ref="B981:B982"/>
    <mergeCell ref="C981:C982"/>
    <mergeCell ref="D981:D982"/>
    <mergeCell ref="E981:E982"/>
    <mergeCell ref="F981:F982"/>
    <mergeCell ref="G981:G982"/>
    <mergeCell ref="H981:H982"/>
    <mergeCell ref="F719:F720"/>
    <mergeCell ref="G719:G720"/>
    <mergeCell ref="H719:H720"/>
    <mergeCell ref="I719:I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I722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A733:A734"/>
    <mergeCell ref="B733:B734"/>
    <mergeCell ref="C733:C734"/>
    <mergeCell ref="D733:D734"/>
    <mergeCell ref="E733:E734"/>
    <mergeCell ref="F733:F734"/>
    <mergeCell ref="I753:I754"/>
    <mergeCell ref="H733:H734"/>
    <mergeCell ref="I733:I734"/>
    <mergeCell ref="A751:A752"/>
    <mergeCell ref="A1270:A1271"/>
    <mergeCell ref="B1270:B1271"/>
    <mergeCell ref="C1270:C1271"/>
    <mergeCell ref="D1270:D1271"/>
    <mergeCell ref="E1270:E1271"/>
    <mergeCell ref="F1270:F1271"/>
    <mergeCell ref="G1270:G1271"/>
    <mergeCell ref="H1270:H1271"/>
    <mergeCell ref="I1270:I1271"/>
    <mergeCell ref="H1316:H1317"/>
    <mergeCell ref="H1096:H1098"/>
    <mergeCell ref="A1227:A1228"/>
    <mergeCell ref="B1227:B1228"/>
    <mergeCell ref="C1227:C1228"/>
    <mergeCell ref="D1227:D1228"/>
    <mergeCell ref="E1227:E1228"/>
    <mergeCell ref="F1227:F1228"/>
    <mergeCell ref="G1227:G1228"/>
    <mergeCell ref="H1227:H1228"/>
    <mergeCell ref="I1227:I1228"/>
    <mergeCell ref="A1233:A1234"/>
    <mergeCell ref="B1233:B1234"/>
    <mergeCell ref="C1233:C1234"/>
    <mergeCell ref="D1233:D1234"/>
    <mergeCell ref="E1233:E1234"/>
    <mergeCell ref="F1233:F1234"/>
    <mergeCell ref="G1233:G1234"/>
    <mergeCell ref="H1233:H1234"/>
    <mergeCell ref="I1233:I1234"/>
    <mergeCell ref="A1231:A1232"/>
    <mergeCell ref="B1231:B1232"/>
    <mergeCell ref="C1231:C1232"/>
    <mergeCell ref="A1266:A1267"/>
    <mergeCell ref="B1266:B1267"/>
    <mergeCell ref="C1266:C1267"/>
    <mergeCell ref="D1266:D1267"/>
    <mergeCell ref="E1266:E1267"/>
    <mergeCell ref="F1266:F1267"/>
    <mergeCell ref="G1266:G1267"/>
    <mergeCell ref="H1266:H1267"/>
    <mergeCell ref="I1266:I1267"/>
    <mergeCell ref="A1268:A1269"/>
    <mergeCell ref="B1268:B1269"/>
    <mergeCell ref="C1268:C1269"/>
    <mergeCell ref="D1268:D1269"/>
    <mergeCell ref="E1268:E1269"/>
    <mergeCell ref="F1268:F1269"/>
    <mergeCell ref="G1268:G1269"/>
    <mergeCell ref="H1268:H1269"/>
    <mergeCell ref="I1268:I1269"/>
    <mergeCell ref="H1260:H1261"/>
    <mergeCell ref="I1260:I1261"/>
    <mergeCell ref="A1262:A1263"/>
    <mergeCell ref="B1262:B1263"/>
    <mergeCell ref="C1262:C1263"/>
    <mergeCell ref="D1262:D1263"/>
    <mergeCell ref="E1262:E1263"/>
    <mergeCell ref="F1262:F1263"/>
    <mergeCell ref="G1262:G1263"/>
    <mergeCell ref="H1262:H1263"/>
    <mergeCell ref="I1262:I1263"/>
    <mergeCell ref="A1264:A1265"/>
    <mergeCell ref="B1264:B1265"/>
    <mergeCell ref="C1264:C1265"/>
    <mergeCell ref="D1264:D1265"/>
    <mergeCell ref="E1264:E1265"/>
    <mergeCell ref="F1264:F1265"/>
    <mergeCell ref="G1264:G1265"/>
    <mergeCell ref="H1264:H1265"/>
    <mergeCell ref="I1264:I1265"/>
    <mergeCell ref="I1280:I1281"/>
    <mergeCell ref="A1272:A1273"/>
    <mergeCell ref="B1272:B1273"/>
    <mergeCell ref="C1272:C1273"/>
    <mergeCell ref="D1272:D1273"/>
    <mergeCell ref="E1272:E1273"/>
    <mergeCell ref="F1272:F1273"/>
    <mergeCell ref="G1272:G1273"/>
    <mergeCell ref="H1272:H1273"/>
    <mergeCell ref="I1272:I1273"/>
    <mergeCell ref="A1274:A1275"/>
    <mergeCell ref="B1274:B1275"/>
    <mergeCell ref="C1274:C1275"/>
    <mergeCell ref="D1274:D1275"/>
    <mergeCell ref="E1274:E1275"/>
    <mergeCell ref="F1274:F1275"/>
    <mergeCell ref="G1274:G1275"/>
    <mergeCell ref="H1274:H1275"/>
    <mergeCell ref="I1274:I1275"/>
    <mergeCell ref="A1276:A1277"/>
    <mergeCell ref="B1276:B1277"/>
    <mergeCell ref="C1276:C1277"/>
    <mergeCell ref="D1276:D1277"/>
    <mergeCell ref="E1276:E1277"/>
    <mergeCell ref="F1276:F1277"/>
    <mergeCell ref="I1132:I1133"/>
    <mergeCell ref="J1132:N1133"/>
    <mergeCell ref="A640:A642"/>
    <mergeCell ref="B640:B642"/>
    <mergeCell ref="C640:C642"/>
    <mergeCell ref="D640:D642"/>
    <mergeCell ref="E640:E642"/>
    <mergeCell ref="F640:F642"/>
    <mergeCell ref="G640:G642"/>
    <mergeCell ref="H640:H642"/>
    <mergeCell ref="I640:I642"/>
    <mergeCell ref="A637:A639"/>
    <mergeCell ref="B637:B639"/>
    <mergeCell ref="C637:C639"/>
    <mergeCell ref="D637:D639"/>
    <mergeCell ref="E637:E639"/>
    <mergeCell ref="F637:F639"/>
    <mergeCell ref="G637:G639"/>
    <mergeCell ref="H637:H639"/>
    <mergeCell ref="I637:I639"/>
    <mergeCell ref="A643:A645"/>
    <mergeCell ref="B643:B645"/>
    <mergeCell ref="C643:C645"/>
    <mergeCell ref="D643:D645"/>
    <mergeCell ref="E643:E645"/>
    <mergeCell ref="F643:F645"/>
    <mergeCell ref="G643:G645"/>
    <mergeCell ref="H643:H645"/>
    <mergeCell ref="G733:G734"/>
    <mergeCell ref="I981:I982"/>
    <mergeCell ref="C719:C720"/>
    <mergeCell ref="D719:D720"/>
    <mergeCell ref="C625:C626"/>
    <mergeCell ref="D625:D626"/>
    <mergeCell ref="E625:E626"/>
    <mergeCell ref="F625:F626"/>
    <mergeCell ref="I643:I645"/>
    <mergeCell ref="A719:A720"/>
    <mergeCell ref="B719:B720"/>
    <mergeCell ref="G625:G626"/>
    <mergeCell ref="H625:H626"/>
    <mergeCell ref="I625:I626"/>
    <mergeCell ref="A623:A624"/>
    <mergeCell ref="B623:B624"/>
    <mergeCell ref="C623:C624"/>
    <mergeCell ref="D623:D624"/>
    <mergeCell ref="E623:E624"/>
    <mergeCell ref="F623:F624"/>
    <mergeCell ref="G623:G624"/>
    <mergeCell ref="H623:H624"/>
    <mergeCell ref="I623:I624"/>
    <mergeCell ref="A627:A628"/>
    <mergeCell ref="B627:B628"/>
    <mergeCell ref="C627:C628"/>
    <mergeCell ref="D627:D628"/>
    <mergeCell ref="E627:E628"/>
    <mergeCell ref="F627:F628"/>
    <mergeCell ref="G627:G628"/>
    <mergeCell ref="H627:H628"/>
    <mergeCell ref="I627:I628"/>
    <mergeCell ref="C717:C718"/>
    <mergeCell ref="A685:I685"/>
    <mergeCell ref="I700:I701"/>
    <mergeCell ref="A700:B701"/>
    <mergeCell ref="E455:E456"/>
    <mergeCell ref="F455:F456"/>
    <mergeCell ref="G455:G456"/>
    <mergeCell ref="H455:H456"/>
    <mergeCell ref="I455:I456"/>
    <mergeCell ref="A354:A355"/>
    <mergeCell ref="B354:B355"/>
    <mergeCell ref="A1093:A1095"/>
    <mergeCell ref="B1093:B1095"/>
    <mergeCell ref="C1093:C1095"/>
    <mergeCell ref="D1093:D1095"/>
    <mergeCell ref="E1093:E1095"/>
    <mergeCell ref="F1093:F1095"/>
    <mergeCell ref="G1093:G1095"/>
    <mergeCell ref="I1093:I1095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A621:A622"/>
    <mergeCell ref="B621:B622"/>
    <mergeCell ref="C621:C622"/>
    <mergeCell ref="D621:D622"/>
    <mergeCell ref="E621:E622"/>
    <mergeCell ref="F621:F622"/>
    <mergeCell ref="G621:G622"/>
    <mergeCell ref="H621:H622"/>
    <mergeCell ref="A1427:A1428"/>
    <mergeCell ref="B1427:B1428"/>
    <mergeCell ref="C1427:C1428"/>
    <mergeCell ref="D1427:D1428"/>
    <mergeCell ref="E1427:E1428"/>
    <mergeCell ref="F1427:F1428"/>
    <mergeCell ref="G1427:G1428"/>
    <mergeCell ref="H1427:H1428"/>
    <mergeCell ref="I1427:I1428"/>
    <mergeCell ref="I309:I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I312"/>
    <mergeCell ref="A612:A613"/>
    <mergeCell ref="B612:B613"/>
    <mergeCell ref="C612:C613"/>
    <mergeCell ref="D612:D613"/>
    <mergeCell ref="E612:E613"/>
    <mergeCell ref="F612:F613"/>
    <mergeCell ref="G612:G613"/>
    <mergeCell ref="H612:H613"/>
    <mergeCell ref="I612:I613"/>
    <mergeCell ref="E593:E595"/>
    <mergeCell ref="F593:F595"/>
    <mergeCell ref="A455:A456"/>
    <mergeCell ref="B455:B456"/>
    <mergeCell ref="C1421:C1422"/>
    <mergeCell ref="D1421:D1422"/>
    <mergeCell ref="E1421:E1422"/>
    <mergeCell ref="F1421:F1422"/>
    <mergeCell ref="G1421:G1422"/>
    <mergeCell ref="H1421:H1422"/>
    <mergeCell ref="I1421:I1422"/>
    <mergeCell ref="A1423:A1424"/>
    <mergeCell ref="B1423:B1424"/>
    <mergeCell ref="C1423:C1424"/>
    <mergeCell ref="D1423:D1424"/>
    <mergeCell ref="E1423:E1424"/>
    <mergeCell ref="F1423:F1424"/>
    <mergeCell ref="G1423:G1424"/>
    <mergeCell ref="H1423:H1424"/>
    <mergeCell ref="I1423:I1424"/>
    <mergeCell ref="A1425:A1426"/>
    <mergeCell ref="B1425:B1426"/>
    <mergeCell ref="C1425:C1426"/>
    <mergeCell ref="D1425:D1426"/>
    <mergeCell ref="E1425:E1426"/>
    <mergeCell ref="F1425:F1426"/>
    <mergeCell ref="G1425:G1426"/>
    <mergeCell ref="H1425:H1426"/>
    <mergeCell ref="I1425:I1426"/>
    <mergeCell ref="I1154:I1155"/>
    <mergeCell ref="I182:I185"/>
    <mergeCell ref="G182:H185"/>
    <mergeCell ref="H11:H12"/>
    <mergeCell ref="A371:I371"/>
    <mergeCell ref="I460:I462"/>
    <mergeCell ref="I511:I513"/>
    <mergeCell ref="I368:I370"/>
    <mergeCell ref="A1282:A1283"/>
    <mergeCell ref="B1282:B1283"/>
    <mergeCell ref="C1282:C1283"/>
    <mergeCell ref="D1282:D1283"/>
    <mergeCell ref="E1282:E1283"/>
    <mergeCell ref="F1282:F1283"/>
    <mergeCell ref="G1282:G1283"/>
    <mergeCell ref="H1282:H1283"/>
    <mergeCell ref="I1282:I1283"/>
    <mergeCell ref="I781:I783"/>
    <mergeCell ref="A1206:B1207"/>
    <mergeCell ref="C1206:C1207"/>
    <mergeCell ref="A1208:B1210"/>
    <mergeCell ref="C1208:C1210"/>
    <mergeCell ref="A1211:I1211"/>
    <mergeCell ref="A1212:I1212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G1431:H1432"/>
    <mergeCell ref="C1343:C1344"/>
    <mergeCell ref="C1345:C1346"/>
    <mergeCell ref="A1348:B1349"/>
    <mergeCell ref="C1348:C1349"/>
    <mergeCell ref="I1348:I1349"/>
    <mergeCell ref="A1289:B1290"/>
    <mergeCell ref="C1289:C1290"/>
    <mergeCell ref="A1294:I1294"/>
    <mergeCell ref="A1295:I1295"/>
    <mergeCell ref="A1291:B1293"/>
    <mergeCell ref="C1291:C1293"/>
    <mergeCell ref="A1237:B1238"/>
    <mergeCell ref="C1237:C1238"/>
    <mergeCell ref="C1221:C1222"/>
    <mergeCell ref="F145:F146"/>
    <mergeCell ref="E145:E146"/>
    <mergeCell ref="C1341:C1342"/>
    <mergeCell ref="C1189:C1192"/>
    <mergeCell ref="C1193:C1194"/>
    <mergeCell ref="A1318:B1319"/>
    <mergeCell ref="C1318:C1319"/>
    <mergeCell ref="A1320:I1320"/>
    <mergeCell ref="C1321:C1322"/>
    <mergeCell ref="C1323:C1324"/>
    <mergeCell ref="C1325:C1326"/>
    <mergeCell ref="C1327:C1328"/>
    <mergeCell ref="C1329:C1330"/>
    <mergeCell ref="A1337:B1337"/>
    <mergeCell ref="C1339:C1340"/>
    <mergeCell ref="A1172:B1173"/>
    <mergeCell ref="C1172:C1173"/>
    <mergeCell ref="C1365:C1366"/>
    <mergeCell ref="C1367:C1368"/>
    <mergeCell ref="C1369:C1370"/>
    <mergeCell ref="C1371:C1372"/>
    <mergeCell ref="C1373:C1374"/>
    <mergeCell ref="C1375:C1376"/>
    <mergeCell ref="C1393:C1394"/>
    <mergeCell ref="C1395:C1396"/>
    <mergeCell ref="C1397:C1398"/>
    <mergeCell ref="A1350:I1350"/>
    <mergeCell ref="C1351:C1352"/>
    <mergeCell ref="C1353:C1354"/>
    <mergeCell ref="C1355:C1356"/>
    <mergeCell ref="C1357:C1358"/>
    <mergeCell ref="C1377:C1378"/>
    <mergeCell ref="C1379:C1380"/>
    <mergeCell ref="C1381:C1382"/>
    <mergeCell ref="A1383:B1384"/>
    <mergeCell ref="C1383:C1384"/>
    <mergeCell ref="A1385:B1387"/>
    <mergeCell ref="C1385:C1387"/>
    <mergeCell ref="A1388:I1388"/>
    <mergeCell ref="A1389:I1389"/>
    <mergeCell ref="I1385:I1387"/>
    <mergeCell ref="A1390:A1392"/>
    <mergeCell ref="B1365:B1366"/>
    <mergeCell ref="E1371:E1372"/>
    <mergeCell ref="G1381:G1382"/>
    <mergeCell ref="A1369:A1370"/>
    <mergeCell ref="B1369:B1370"/>
    <mergeCell ref="A1189:A1192"/>
    <mergeCell ref="C1219:C1220"/>
    <mergeCell ref="I1450:I1453"/>
    <mergeCell ref="I1431:I1432"/>
    <mergeCell ref="A1433:I1433"/>
    <mergeCell ref="I1383:I1384"/>
    <mergeCell ref="C1390:C1392"/>
    <mergeCell ref="C1405:C1406"/>
    <mergeCell ref="C1415:C1416"/>
    <mergeCell ref="C1429:C1430"/>
    <mergeCell ref="A1431:B1432"/>
    <mergeCell ref="C1431:C1432"/>
    <mergeCell ref="C1436:C1437"/>
    <mergeCell ref="C1438:C1439"/>
    <mergeCell ref="C1440:C1441"/>
    <mergeCell ref="A1442:B1443"/>
    <mergeCell ref="C1442:C1443"/>
    <mergeCell ref="A1444:B1446"/>
    <mergeCell ref="C1444:C1446"/>
    <mergeCell ref="A1447:B1449"/>
    <mergeCell ref="C1447:C1449"/>
    <mergeCell ref="I1447:I1449"/>
    <mergeCell ref="A1399:A1400"/>
    <mergeCell ref="B1399:B1400"/>
    <mergeCell ref="A1393:A1394"/>
    <mergeCell ref="B1440:B1441"/>
    <mergeCell ref="E1438:E1439"/>
    <mergeCell ref="A1438:A1439"/>
    <mergeCell ref="B1438:B1439"/>
    <mergeCell ref="G1442:H1446"/>
    <mergeCell ref="I1442:I1446"/>
    <mergeCell ref="C1359:C1360"/>
    <mergeCell ref="C1213:C1214"/>
    <mergeCell ref="C1215:C1216"/>
    <mergeCell ref="C1217:C1218"/>
    <mergeCell ref="G1244:G1245"/>
    <mergeCell ref="B1213:B1214"/>
    <mergeCell ref="E1213:E1214"/>
    <mergeCell ref="F1213:F1214"/>
    <mergeCell ref="I1223:I1224"/>
    <mergeCell ref="I1225:I1226"/>
    <mergeCell ref="I1235:I1236"/>
    <mergeCell ref="I1252:I1253"/>
    <mergeCell ref="I1254:I1255"/>
    <mergeCell ref="I1242:I1243"/>
    <mergeCell ref="I1244:I1245"/>
    <mergeCell ref="I1246:I1247"/>
    <mergeCell ref="I1248:I1249"/>
    <mergeCell ref="I1250:I1251"/>
    <mergeCell ref="D1217:D1218"/>
    <mergeCell ref="D1219:D1220"/>
    <mergeCell ref="D1223:D1224"/>
    <mergeCell ref="H1213:H1214"/>
    <mergeCell ref="B1223:B1224"/>
    <mergeCell ref="D1231:D1232"/>
    <mergeCell ref="E1231:E1232"/>
    <mergeCell ref="F1231:F1232"/>
    <mergeCell ref="G1231:G1232"/>
    <mergeCell ref="H1231:H1232"/>
    <mergeCell ref="I1231:I1232"/>
    <mergeCell ref="E1221:E1222"/>
    <mergeCell ref="F1221:F1222"/>
    <mergeCell ref="G1215:G1216"/>
    <mergeCell ref="G1250:G1251"/>
    <mergeCell ref="I1159:I1161"/>
    <mergeCell ref="A1162:I1162"/>
    <mergeCell ref="A1163:I1163"/>
    <mergeCell ref="C1164:C1165"/>
    <mergeCell ref="C1166:C1167"/>
    <mergeCell ref="C1168:C1169"/>
    <mergeCell ref="C1170:C1171"/>
    <mergeCell ref="A1174:I1174"/>
    <mergeCell ref="C1175:C1176"/>
    <mergeCell ref="C1177:C1178"/>
    <mergeCell ref="C1179:C1180"/>
    <mergeCell ref="C1181:C1182"/>
    <mergeCell ref="C1183:C1184"/>
    <mergeCell ref="C1185:C1186"/>
    <mergeCell ref="A1166:A1167"/>
    <mergeCell ref="B1166:B1167"/>
    <mergeCell ref="H1170:H1171"/>
    <mergeCell ref="D1166:D1167"/>
    <mergeCell ref="D1185:D1186"/>
    <mergeCell ref="I1166:I1167"/>
    <mergeCell ref="E1164:E1165"/>
    <mergeCell ref="A1164:A1165"/>
    <mergeCell ref="E1179:E1180"/>
    <mergeCell ref="A1185:A1186"/>
    <mergeCell ref="B1185:B1186"/>
    <mergeCell ref="G1181:G1182"/>
    <mergeCell ref="D1181:D1182"/>
    <mergeCell ref="D1183:D1184"/>
    <mergeCell ref="G1166:G1167"/>
    <mergeCell ref="I1168:I1169"/>
    <mergeCell ref="H1181:H1182"/>
    <mergeCell ref="H1183:H1184"/>
    <mergeCell ref="B1121:B1123"/>
    <mergeCell ref="F1113:F1114"/>
    <mergeCell ref="H1111:H1112"/>
    <mergeCell ref="D1111:D1112"/>
    <mergeCell ref="G1115:G1116"/>
    <mergeCell ref="E1111:E1112"/>
    <mergeCell ref="A1115:A1116"/>
    <mergeCell ref="B1115:B1116"/>
    <mergeCell ref="E1115:E1116"/>
    <mergeCell ref="F1115:F1116"/>
    <mergeCell ref="D1107:D1108"/>
    <mergeCell ref="B1101:B1102"/>
    <mergeCell ref="A1101:A1102"/>
    <mergeCell ref="A1124:A1125"/>
    <mergeCell ref="A1159:B1161"/>
    <mergeCell ref="C1159:C1161"/>
    <mergeCell ref="A1154:A1155"/>
    <mergeCell ref="B1154:B1155"/>
    <mergeCell ref="C1154:C1155"/>
    <mergeCell ref="D1154:D1155"/>
    <mergeCell ref="E1154:E1155"/>
    <mergeCell ref="F1154:F1155"/>
    <mergeCell ref="G1154:G1155"/>
    <mergeCell ref="H1154:H1155"/>
    <mergeCell ref="A1132:A1133"/>
    <mergeCell ref="B1132:B1133"/>
    <mergeCell ref="C1132:C1133"/>
    <mergeCell ref="D1132:D1133"/>
    <mergeCell ref="E1132:E1133"/>
    <mergeCell ref="F1132:F1133"/>
    <mergeCell ref="H1132:H1133"/>
    <mergeCell ref="E1091:E1092"/>
    <mergeCell ref="D1079:D1080"/>
    <mergeCell ref="D1081:D1082"/>
    <mergeCell ref="A1099:B1099"/>
    <mergeCell ref="A1100:I1100"/>
    <mergeCell ref="C1101:C1102"/>
    <mergeCell ref="C1103:C1104"/>
    <mergeCell ref="C1105:C1106"/>
    <mergeCell ref="C1107:C1108"/>
    <mergeCell ref="C1109:C1110"/>
    <mergeCell ref="G1075:G1076"/>
    <mergeCell ref="H1066:H1067"/>
    <mergeCell ref="G1062:G1065"/>
    <mergeCell ref="G1066:G1067"/>
    <mergeCell ref="G1070:G1071"/>
    <mergeCell ref="G1099:H1099"/>
    <mergeCell ref="H1109:H1110"/>
    <mergeCell ref="D1109:D1110"/>
    <mergeCell ref="H1105:H1106"/>
    <mergeCell ref="H1107:H1108"/>
    <mergeCell ref="D1091:D1092"/>
    <mergeCell ref="D1096:D1098"/>
    <mergeCell ref="D1101:D1102"/>
    <mergeCell ref="D1103:D1104"/>
    <mergeCell ref="D1105:D1106"/>
    <mergeCell ref="G1103:G1104"/>
    <mergeCell ref="G1107:G1108"/>
    <mergeCell ref="G1109:G1110"/>
    <mergeCell ref="B1107:B1108"/>
    <mergeCell ref="H1101:H1102"/>
    <mergeCell ref="G1101:G1102"/>
    <mergeCell ref="H1046:H1047"/>
    <mergeCell ref="G1048:H1048"/>
    <mergeCell ref="G1040:G1041"/>
    <mergeCell ref="A1035:A1036"/>
    <mergeCell ref="B1035:B1036"/>
    <mergeCell ref="E1035:E1036"/>
    <mergeCell ref="E1040:E1041"/>
    <mergeCell ref="F1040:F1041"/>
    <mergeCell ref="I1046:I1047"/>
    <mergeCell ref="A1058:A1059"/>
    <mergeCell ref="B1058:B1059"/>
    <mergeCell ref="E1058:E1059"/>
    <mergeCell ref="F1058:F1059"/>
    <mergeCell ref="F1054:F1057"/>
    <mergeCell ref="G1060:G1061"/>
    <mergeCell ref="H1070:H1071"/>
    <mergeCell ref="B1062:B1065"/>
    <mergeCell ref="A1062:A1065"/>
    <mergeCell ref="B1054:B1057"/>
    <mergeCell ref="E1054:E1057"/>
    <mergeCell ref="C1068:C1069"/>
    <mergeCell ref="D1068:D1069"/>
    <mergeCell ref="E1068:E1069"/>
    <mergeCell ref="F1068:F1069"/>
    <mergeCell ref="G1068:G1069"/>
    <mergeCell ref="H1068:H1069"/>
    <mergeCell ref="I1068:I1069"/>
    <mergeCell ref="A1042:A1043"/>
    <mergeCell ref="I1044:I1045"/>
    <mergeCell ref="E1062:E1065"/>
    <mergeCell ref="F1062:F1065"/>
    <mergeCell ref="A893:B895"/>
    <mergeCell ref="C893:C895"/>
    <mergeCell ref="A960:B962"/>
    <mergeCell ref="C960:C962"/>
    <mergeCell ref="I960:I962"/>
    <mergeCell ref="C865:C866"/>
    <mergeCell ref="C863:C864"/>
    <mergeCell ref="C861:C862"/>
    <mergeCell ref="C857:C860"/>
    <mergeCell ref="C855:C856"/>
    <mergeCell ref="C883:C884"/>
    <mergeCell ref="A832:B833"/>
    <mergeCell ref="C832:C833"/>
    <mergeCell ref="A813:B815"/>
    <mergeCell ref="C813:C815"/>
    <mergeCell ref="A818:A819"/>
    <mergeCell ref="I893:I895"/>
    <mergeCell ref="I887:I888"/>
    <mergeCell ref="D900:D901"/>
    <mergeCell ref="D902:D903"/>
    <mergeCell ref="D904:D911"/>
    <mergeCell ref="D920:D921"/>
    <mergeCell ref="A904:A911"/>
    <mergeCell ref="E881:E882"/>
    <mergeCell ref="B914:B915"/>
    <mergeCell ref="E937:E938"/>
    <mergeCell ref="H890:H891"/>
    <mergeCell ref="E898:E899"/>
    <mergeCell ref="F898:F899"/>
    <mergeCell ref="B869:B870"/>
    <mergeCell ref="B871:B872"/>
    <mergeCell ref="E871:E872"/>
    <mergeCell ref="B883:B884"/>
    <mergeCell ref="E883:E884"/>
    <mergeCell ref="G887:H888"/>
    <mergeCell ref="F883:F884"/>
    <mergeCell ref="F881:F882"/>
    <mergeCell ref="D881:D882"/>
    <mergeCell ref="E890:E891"/>
    <mergeCell ref="A887:B888"/>
    <mergeCell ref="C887:C888"/>
    <mergeCell ref="A892:B892"/>
    <mergeCell ref="G892:H892"/>
    <mergeCell ref="G898:G899"/>
    <mergeCell ref="B900:B901"/>
    <mergeCell ref="C881:C882"/>
    <mergeCell ref="C890:C891"/>
    <mergeCell ref="A912:A913"/>
    <mergeCell ref="B912:B913"/>
    <mergeCell ref="C900:C901"/>
    <mergeCell ref="C902:C903"/>
    <mergeCell ref="C904:C911"/>
    <mergeCell ref="D912:D913"/>
    <mergeCell ref="A865:A866"/>
    <mergeCell ref="B865:B866"/>
    <mergeCell ref="A863:A864"/>
    <mergeCell ref="B863:B864"/>
    <mergeCell ref="A855:A856"/>
    <mergeCell ref="B855:B856"/>
    <mergeCell ref="B890:B891"/>
    <mergeCell ref="A875:A876"/>
    <mergeCell ref="B875:B876"/>
    <mergeCell ref="D883:D884"/>
    <mergeCell ref="D890:D891"/>
    <mergeCell ref="D898:D899"/>
    <mergeCell ref="C798:C799"/>
    <mergeCell ref="C800:C801"/>
    <mergeCell ref="C802:C803"/>
    <mergeCell ref="C804:C805"/>
    <mergeCell ref="C806:C807"/>
    <mergeCell ref="C808:C809"/>
    <mergeCell ref="C810:C811"/>
    <mergeCell ref="A812:B812"/>
    <mergeCell ref="C818:C819"/>
    <mergeCell ref="C824:C825"/>
    <mergeCell ref="C822:C823"/>
    <mergeCell ref="C820:C821"/>
    <mergeCell ref="A826:B828"/>
    <mergeCell ref="C826:C828"/>
    <mergeCell ref="C830:C831"/>
    <mergeCell ref="A798:A799"/>
    <mergeCell ref="C898:C899"/>
    <mergeCell ref="D802:D803"/>
    <mergeCell ref="D865:D866"/>
    <mergeCell ref="D867:D868"/>
    <mergeCell ref="B818:B819"/>
    <mergeCell ref="A802:A803"/>
    <mergeCell ref="B802:B803"/>
    <mergeCell ref="I756:I758"/>
    <mergeCell ref="A759:I759"/>
    <mergeCell ref="A760:I760"/>
    <mergeCell ref="A795:I795"/>
    <mergeCell ref="I793:I794"/>
    <mergeCell ref="A784:I784"/>
    <mergeCell ref="C761:C762"/>
    <mergeCell ref="C763:C764"/>
    <mergeCell ref="C765:C766"/>
    <mergeCell ref="C767:C768"/>
    <mergeCell ref="C769:C770"/>
    <mergeCell ref="C771:C772"/>
    <mergeCell ref="E777:E778"/>
    <mergeCell ref="F777:F778"/>
    <mergeCell ref="A779:A780"/>
    <mergeCell ref="B773:B774"/>
    <mergeCell ref="E773:E774"/>
    <mergeCell ref="F773:F774"/>
    <mergeCell ref="A775:A776"/>
    <mergeCell ref="B775:B776"/>
    <mergeCell ref="E775:E776"/>
    <mergeCell ref="F775:F776"/>
    <mergeCell ref="G773:G774"/>
    <mergeCell ref="G775:G776"/>
    <mergeCell ref="B777:B778"/>
    <mergeCell ref="B800:B801"/>
    <mergeCell ref="F802:F803"/>
    <mergeCell ref="I813:I815"/>
    <mergeCell ref="A816:I816"/>
    <mergeCell ref="F633:F634"/>
    <mergeCell ref="H633:H634"/>
    <mergeCell ref="G629:G630"/>
    <mergeCell ref="G633:G634"/>
    <mergeCell ref="D676:D677"/>
    <mergeCell ref="D678:D679"/>
    <mergeCell ref="C682:C683"/>
    <mergeCell ref="F674:F675"/>
    <mergeCell ref="A676:A677"/>
    <mergeCell ref="B676:B677"/>
    <mergeCell ref="E676:E677"/>
    <mergeCell ref="F676:F677"/>
    <mergeCell ref="D680:D681"/>
    <mergeCell ref="A682:A683"/>
    <mergeCell ref="C666:C667"/>
    <mergeCell ref="C668:C669"/>
    <mergeCell ref="C670:C671"/>
    <mergeCell ref="C672:C673"/>
    <mergeCell ref="A649:B649"/>
    <mergeCell ref="C651:C653"/>
    <mergeCell ref="C654:C655"/>
    <mergeCell ref="C658:C659"/>
    <mergeCell ref="A660:B660"/>
    <mergeCell ref="G575:G576"/>
    <mergeCell ref="G539:G540"/>
    <mergeCell ref="G545:G546"/>
    <mergeCell ref="B547:B548"/>
    <mergeCell ref="I579:I582"/>
    <mergeCell ref="I534:I535"/>
    <mergeCell ref="A534:B535"/>
    <mergeCell ref="C534:C535"/>
    <mergeCell ref="D539:D540"/>
    <mergeCell ref="G547:G548"/>
    <mergeCell ref="C567:C569"/>
    <mergeCell ref="F543:F544"/>
    <mergeCell ref="G541:G542"/>
    <mergeCell ref="G543:G544"/>
    <mergeCell ref="H541:H542"/>
    <mergeCell ref="H543:H544"/>
    <mergeCell ref="A543:A544"/>
    <mergeCell ref="B541:B542"/>
    <mergeCell ref="H519:H520"/>
    <mergeCell ref="A515:A516"/>
    <mergeCell ref="H509:H510"/>
    <mergeCell ref="H523:H524"/>
    <mergeCell ref="A530:A531"/>
    <mergeCell ref="A532:A533"/>
    <mergeCell ref="I523:I524"/>
    <mergeCell ref="I530:I531"/>
    <mergeCell ref="I532:I533"/>
    <mergeCell ref="I537:I538"/>
    <mergeCell ref="B515:B516"/>
    <mergeCell ref="E515:E516"/>
    <mergeCell ref="E532:E533"/>
    <mergeCell ref="D532:D533"/>
    <mergeCell ref="D537:D538"/>
    <mergeCell ref="I517:I518"/>
    <mergeCell ref="I519:I520"/>
    <mergeCell ref="I509:I510"/>
    <mergeCell ref="I515:I516"/>
    <mergeCell ref="A536:I536"/>
    <mergeCell ref="A527:I527"/>
    <mergeCell ref="G525:H526"/>
    <mergeCell ref="H530:H531"/>
    <mergeCell ref="H532:H533"/>
    <mergeCell ref="G534:H535"/>
    <mergeCell ref="H528:H529"/>
    <mergeCell ref="F532:F533"/>
    <mergeCell ref="C411:C412"/>
    <mergeCell ref="C409:C410"/>
    <mergeCell ref="C407:C408"/>
    <mergeCell ref="C430:C431"/>
    <mergeCell ref="H481:H482"/>
    <mergeCell ref="H483:H484"/>
    <mergeCell ref="G475:G476"/>
    <mergeCell ref="G477:G478"/>
    <mergeCell ref="G479:G480"/>
    <mergeCell ref="G481:G482"/>
    <mergeCell ref="E467:E468"/>
    <mergeCell ref="F467:F468"/>
    <mergeCell ref="C457:C458"/>
    <mergeCell ref="F481:F482"/>
    <mergeCell ref="E479:E480"/>
    <mergeCell ref="F479:F480"/>
    <mergeCell ref="G434:G435"/>
    <mergeCell ref="G436:G439"/>
    <mergeCell ref="H444:H445"/>
    <mergeCell ref="G427:H428"/>
    <mergeCell ref="G430:G431"/>
    <mergeCell ref="G425:G426"/>
    <mergeCell ref="D407:D408"/>
    <mergeCell ref="D409:D410"/>
    <mergeCell ref="D411:D412"/>
    <mergeCell ref="G465:G466"/>
    <mergeCell ref="C465:C466"/>
    <mergeCell ref="C467:C468"/>
    <mergeCell ref="C469:C470"/>
    <mergeCell ref="C471:C472"/>
    <mergeCell ref="C473:C474"/>
    <mergeCell ref="C475:C476"/>
    <mergeCell ref="C372:C373"/>
    <mergeCell ref="C376:C377"/>
    <mergeCell ref="A379:B381"/>
    <mergeCell ref="C379:C381"/>
    <mergeCell ref="C384:C385"/>
    <mergeCell ref="C386:C387"/>
    <mergeCell ref="C388:C389"/>
    <mergeCell ref="C390:C391"/>
    <mergeCell ref="C392:C395"/>
    <mergeCell ref="C396:C397"/>
    <mergeCell ref="C398:C399"/>
    <mergeCell ref="C402:C404"/>
    <mergeCell ref="C405:C406"/>
    <mergeCell ref="C400:C401"/>
    <mergeCell ref="E332:E333"/>
    <mergeCell ref="E405:E406"/>
    <mergeCell ref="A378:B378"/>
    <mergeCell ref="A382:I382"/>
    <mergeCell ref="A383:I383"/>
    <mergeCell ref="H392:H395"/>
    <mergeCell ref="H386:H387"/>
    <mergeCell ref="H388:H389"/>
    <mergeCell ref="H390:H391"/>
    <mergeCell ref="G386:G387"/>
    <mergeCell ref="G388:G389"/>
    <mergeCell ref="G390:G391"/>
    <mergeCell ref="G392:G395"/>
    <mergeCell ref="G396:G397"/>
    <mergeCell ref="C354:C355"/>
    <mergeCell ref="D354:D355"/>
    <mergeCell ref="A173:A174"/>
    <mergeCell ref="E155:E156"/>
    <mergeCell ref="C315:C316"/>
    <mergeCell ref="C332:C333"/>
    <mergeCell ref="C334:C335"/>
    <mergeCell ref="C336:C337"/>
    <mergeCell ref="C338:C339"/>
    <mergeCell ref="C340:C341"/>
    <mergeCell ref="C342:C343"/>
    <mergeCell ref="C364:C367"/>
    <mergeCell ref="C344:C345"/>
    <mergeCell ref="C346:C347"/>
    <mergeCell ref="C348:C349"/>
    <mergeCell ref="C356:C357"/>
    <mergeCell ref="C358:C359"/>
    <mergeCell ref="B338:B339"/>
    <mergeCell ref="A332:A333"/>
    <mergeCell ref="B332:B333"/>
    <mergeCell ref="A364:A367"/>
    <mergeCell ref="B364:B367"/>
    <mergeCell ref="B320:B321"/>
    <mergeCell ref="A317:I317"/>
    <mergeCell ref="E356:E357"/>
    <mergeCell ref="H318:H319"/>
    <mergeCell ref="H320:H321"/>
    <mergeCell ref="A356:A357"/>
    <mergeCell ref="B356:B357"/>
    <mergeCell ref="I322:I323"/>
    <mergeCell ref="I324:I325"/>
    <mergeCell ref="I326:I327"/>
    <mergeCell ref="I328:I329"/>
    <mergeCell ref="A170:B171"/>
    <mergeCell ref="C173:C174"/>
    <mergeCell ref="C175:C176"/>
    <mergeCell ref="C177:C178"/>
    <mergeCell ref="A182:B182"/>
    <mergeCell ref="C188:C189"/>
    <mergeCell ref="C190:C191"/>
    <mergeCell ref="C192:C193"/>
    <mergeCell ref="B192:B193"/>
    <mergeCell ref="A183:B185"/>
    <mergeCell ref="C183:C185"/>
    <mergeCell ref="A187:I187"/>
    <mergeCell ref="A186:I186"/>
    <mergeCell ref="A172:I172"/>
    <mergeCell ref="I170:I171"/>
    <mergeCell ref="H177:H178"/>
    <mergeCell ref="H155:H156"/>
    <mergeCell ref="G155:G156"/>
    <mergeCell ref="A157:A158"/>
    <mergeCell ref="B157:B158"/>
    <mergeCell ref="F192:F193"/>
    <mergeCell ref="I155:I156"/>
    <mergeCell ref="I157:I158"/>
    <mergeCell ref="I159:I160"/>
    <mergeCell ref="I161:I162"/>
    <mergeCell ref="I168:I169"/>
    <mergeCell ref="I173:I174"/>
    <mergeCell ref="I175:I176"/>
    <mergeCell ref="I177:I178"/>
    <mergeCell ref="I188:I189"/>
    <mergeCell ref="I190:I191"/>
    <mergeCell ref="I192:I193"/>
    <mergeCell ref="C9:C10"/>
    <mergeCell ref="C11:C12"/>
    <mergeCell ref="A11:B12"/>
    <mergeCell ref="C29:C30"/>
    <mergeCell ref="C39:C40"/>
    <mergeCell ref="C70:C71"/>
    <mergeCell ref="C90:C91"/>
    <mergeCell ref="C98:C99"/>
    <mergeCell ref="C100:C101"/>
    <mergeCell ref="C105:C106"/>
    <mergeCell ref="A107:B108"/>
    <mergeCell ref="C107:C108"/>
    <mergeCell ref="C92:C94"/>
    <mergeCell ref="A92:B94"/>
    <mergeCell ref="A41:B42"/>
    <mergeCell ref="C41:C42"/>
    <mergeCell ref="C133:C134"/>
    <mergeCell ref="C118:C120"/>
    <mergeCell ref="C116:C117"/>
    <mergeCell ref="C64:C65"/>
    <mergeCell ref="C66:C67"/>
    <mergeCell ref="C68:C69"/>
    <mergeCell ref="C96:C97"/>
    <mergeCell ref="C114:C115"/>
    <mergeCell ref="C121:C122"/>
    <mergeCell ref="C123:C124"/>
    <mergeCell ref="C125:C126"/>
    <mergeCell ref="C127:C128"/>
    <mergeCell ref="C129:C130"/>
    <mergeCell ref="C131:C132"/>
    <mergeCell ref="A66:A67"/>
    <mergeCell ref="B17:B18"/>
    <mergeCell ref="G1367:G1368"/>
    <mergeCell ref="G1369:G1370"/>
    <mergeCell ref="G1371:G1372"/>
    <mergeCell ref="A1373:A1374"/>
    <mergeCell ref="H1355:H1356"/>
    <mergeCell ref="H1357:H1358"/>
    <mergeCell ref="I1371:I1372"/>
    <mergeCell ref="I1373:I1374"/>
    <mergeCell ref="I1375:I1376"/>
    <mergeCell ref="I1361:I1362"/>
    <mergeCell ref="I1363:I1364"/>
    <mergeCell ref="H1369:H1370"/>
    <mergeCell ref="I1365:I1366"/>
    <mergeCell ref="I1367:I1368"/>
    <mergeCell ref="I1369:I1370"/>
    <mergeCell ref="A1363:A1364"/>
    <mergeCell ref="B1363:B1364"/>
    <mergeCell ref="F1373:F1374"/>
    <mergeCell ref="F1369:F1370"/>
    <mergeCell ref="F1361:F1362"/>
    <mergeCell ref="I1355:I1356"/>
    <mergeCell ref="I1357:I1358"/>
    <mergeCell ref="I1359:I1360"/>
    <mergeCell ref="A1365:A1366"/>
    <mergeCell ref="B1373:B1374"/>
    <mergeCell ref="A1361:A1362"/>
    <mergeCell ref="E1373:E1374"/>
    <mergeCell ref="E1365:E1366"/>
    <mergeCell ref="B1361:B1362"/>
    <mergeCell ref="E1361:E1362"/>
    <mergeCell ref="C1361:C1362"/>
    <mergeCell ref="C1363:C1364"/>
    <mergeCell ref="E415:E416"/>
    <mergeCell ref="E409:E410"/>
    <mergeCell ref="F409:F410"/>
    <mergeCell ref="G415:G416"/>
    <mergeCell ref="E328:E329"/>
    <mergeCell ref="E400:E401"/>
    <mergeCell ref="F400:F401"/>
    <mergeCell ref="E396:E397"/>
    <mergeCell ref="F396:F397"/>
    <mergeCell ref="F398:F399"/>
    <mergeCell ref="G400:G401"/>
    <mergeCell ref="G402:G404"/>
    <mergeCell ref="E398:E399"/>
    <mergeCell ref="F413:F414"/>
    <mergeCell ref="G413:G414"/>
    <mergeCell ref="H396:H397"/>
    <mergeCell ref="H372:H373"/>
    <mergeCell ref="H376:H377"/>
    <mergeCell ref="E338:E339"/>
    <mergeCell ref="H348:H349"/>
    <mergeCell ref="G142:H143"/>
    <mergeCell ref="G173:G174"/>
    <mergeCell ref="G175:G176"/>
    <mergeCell ref="G177:G178"/>
    <mergeCell ref="G98:G99"/>
    <mergeCell ref="G411:G412"/>
    <mergeCell ref="F356:F357"/>
    <mergeCell ref="H358:H359"/>
    <mergeCell ref="G368:H370"/>
    <mergeCell ref="E364:E367"/>
    <mergeCell ref="H398:H399"/>
    <mergeCell ref="H400:H401"/>
    <mergeCell ref="H402:H404"/>
    <mergeCell ref="H405:H406"/>
    <mergeCell ref="H407:H408"/>
    <mergeCell ref="H409:H410"/>
    <mergeCell ref="H413:H414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C238:C239"/>
    <mergeCell ref="C240:C241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70:C171"/>
    <mergeCell ref="H411:H412"/>
    <mergeCell ref="C58:C59"/>
    <mergeCell ref="C60:C61"/>
    <mergeCell ref="C62:C63"/>
    <mergeCell ref="A43:I43"/>
    <mergeCell ref="I41:I42"/>
    <mergeCell ref="G15:G16"/>
    <mergeCell ref="E60:E61"/>
    <mergeCell ref="F60:F61"/>
    <mergeCell ref="A54:A55"/>
    <mergeCell ref="B54:B55"/>
    <mergeCell ref="A56:A57"/>
    <mergeCell ref="B56:B57"/>
    <mergeCell ref="A62:A63"/>
    <mergeCell ref="H58:H59"/>
    <mergeCell ref="G60:G61"/>
    <mergeCell ref="G62:G63"/>
    <mergeCell ref="H50:H51"/>
    <mergeCell ref="H52:H53"/>
    <mergeCell ref="B52:B53"/>
    <mergeCell ref="E52:E53"/>
    <mergeCell ref="F52:F53"/>
    <mergeCell ref="G56:G57"/>
    <mergeCell ref="G44:G45"/>
    <mergeCell ref="H15:H16"/>
    <mergeCell ref="H17:H18"/>
    <mergeCell ref="H19:H20"/>
    <mergeCell ref="H21:H22"/>
    <mergeCell ref="H23:H24"/>
    <mergeCell ref="H25:H26"/>
    <mergeCell ref="H27:H28"/>
    <mergeCell ref="H29:H30"/>
    <mergeCell ref="F1:I6"/>
    <mergeCell ref="A7:I7"/>
    <mergeCell ref="G1237:H1237"/>
    <mergeCell ref="A9:A10"/>
    <mergeCell ref="B9:B10"/>
    <mergeCell ref="D9:D10"/>
    <mergeCell ref="E9:E10"/>
    <mergeCell ref="F9:F10"/>
    <mergeCell ref="G9:G10"/>
    <mergeCell ref="H9:H10"/>
    <mergeCell ref="I9:I10"/>
    <mergeCell ref="A14:I14"/>
    <mergeCell ref="A13:I13"/>
    <mergeCell ref="E11:E12"/>
    <mergeCell ref="F11:F12"/>
    <mergeCell ref="I11:I12"/>
    <mergeCell ref="D15:D16"/>
    <mergeCell ref="D17:D18"/>
    <mergeCell ref="D19:D20"/>
    <mergeCell ref="D21:D22"/>
    <mergeCell ref="D23:D24"/>
    <mergeCell ref="D25:D26"/>
    <mergeCell ref="D27:D28"/>
    <mergeCell ref="D29:D30"/>
    <mergeCell ref="D39:D40"/>
    <mergeCell ref="D44:D45"/>
    <mergeCell ref="A666:A667"/>
    <mergeCell ref="B666:B667"/>
    <mergeCell ref="H475:H476"/>
    <mergeCell ref="G407:G408"/>
    <mergeCell ref="G409:G410"/>
    <mergeCell ref="H731:H732"/>
    <mergeCell ref="J168:N169"/>
    <mergeCell ref="J165:N165"/>
    <mergeCell ref="J694:O695"/>
    <mergeCell ref="J890:O891"/>
    <mergeCell ref="J1134:N113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161:D162"/>
    <mergeCell ref="D147:D148"/>
    <mergeCell ref="D149:D150"/>
    <mergeCell ref="D151:D152"/>
    <mergeCell ref="D153:D154"/>
    <mergeCell ref="D155:D156"/>
    <mergeCell ref="D127:D128"/>
    <mergeCell ref="D129:D130"/>
    <mergeCell ref="D131:D132"/>
    <mergeCell ref="D133:D134"/>
    <mergeCell ref="G417:G418"/>
    <mergeCell ref="H914:H915"/>
    <mergeCell ref="H916:H917"/>
    <mergeCell ref="F415:F416"/>
    <mergeCell ref="H904:H911"/>
    <mergeCell ref="H912:H913"/>
    <mergeCell ref="H477:H478"/>
    <mergeCell ref="G709:G710"/>
    <mergeCell ref="G713:G714"/>
    <mergeCell ref="G715:G716"/>
    <mergeCell ref="G684:H684"/>
    <mergeCell ref="E703:E704"/>
    <mergeCell ref="F703:F704"/>
    <mergeCell ref="A692:A693"/>
    <mergeCell ref="G698:G699"/>
    <mergeCell ref="B717:B718"/>
    <mergeCell ref="E692:E693"/>
    <mergeCell ref="C690:C691"/>
    <mergeCell ref="C674:C675"/>
    <mergeCell ref="A661:B663"/>
    <mergeCell ref="C692:C693"/>
    <mergeCell ref="C688:C689"/>
    <mergeCell ref="C686:C687"/>
    <mergeCell ref="B674:B675"/>
    <mergeCell ref="E674:E675"/>
    <mergeCell ref="E666:E667"/>
    <mergeCell ref="A709:A710"/>
    <mergeCell ref="B709:B710"/>
    <mergeCell ref="A711:B711"/>
    <mergeCell ref="C713:C714"/>
    <mergeCell ref="C715:C716"/>
    <mergeCell ref="H698:H699"/>
    <mergeCell ref="A712:I712"/>
    <mergeCell ref="C698:C699"/>
    <mergeCell ref="E709:E710"/>
    <mergeCell ref="F709:F710"/>
    <mergeCell ref="D694:D695"/>
    <mergeCell ref="C700:C701"/>
    <mergeCell ref="C703:C704"/>
    <mergeCell ref="H926:H927"/>
    <mergeCell ref="E585:E586"/>
    <mergeCell ref="F585:F586"/>
    <mergeCell ref="H777:H778"/>
    <mergeCell ref="H779:H780"/>
    <mergeCell ref="B804:B805"/>
    <mergeCell ref="E698:E699"/>
    <mergeCell ref="F698:F699"/>
    <mergeCell ref="E717:E718"/>
    <mergeCell ref="F717:F718"/>
    <mergeCell ref="G717:G718"/>
    <mergeCell ref="H717:H718"/>
    <mergeCell ref="H729:H730"/>
    <mergeCell ref="G587:G588"/>
    <mergeCell ref="G589:G590"/>
    <mergeCell ref="B798:B799"/>
    <mergeCell ref="H666:H667"/>
    <mergeCell ref="H668:H669"/>
    <mergeCell ref="H670:H671"/>
    <mergeCell ref="H672:H673"/>
    <mergeCell ref="H674:H675"/>
    <mergeCell ref="E680:E681"/>
    <mergeCell ref="F680:F681"/>
    <mergeCell ref="A684:B684"/>
    <mergeCell ref="C694:C695"/>
    <mergeCell ref="A808:A809"/>
    <mergeCell ref="G727:G728"/>
    <mergeCell ref="C603:C604"/>
    <mergeCell ref="C605:C611"/>
    <mergeCell ref="C589:C590"/>
    <mergeCell ref="A702:I702"/>
    <mergeCell ref="G729:G730"/>
    <mergeCell ref="D973:D974"/>
    <mergeCell ref="D975:D976"/>
    <mergeCell ref="A902:A903"/>
    <mergeCell ref="E939:E943"/>
    <mergeCell ref="F939:F943"/>
    <mergeCell ref="G755:H755"/>
    <mergeCell ref="G756:H758"/>
    <mergeCell ref="H761:H762"/>
    <mergeCell ref="H763:H764"/>
    <mergeCell ref="H765:H766"/>
    <mergeCell ref="H767:H768"/>
    <mergeCell ref="C773:C774"/>
    <mergeCell ref="C775:C776"/>
    <mergeCell ref="C723:C724"/>
    <mergeCell ref="C646:C648"/>
    <mergeCell ref="A729:A730"/>
    <mergeCell ref="C680:C681"/>
    <mergeCell ref="H863:H864"/>
    <mergeCell ref="H865:H866"/>
    <mergeCell ref="H769:H770"/>
    <mergeCell ref="H771:H772"/>
    <mergeCell ref="H773:H774"/>
    <mergeCell ref="H775:H776"/>
    <mergeCell ref="H654:H655"/>
    <mergeCell ref="G731:G732"/>
    <mergeCell ref="F771:F772"/>
    <mergeCell ref="A651:A653"/>
    <mergeCell ref="B651:B653"/>
    <mergeCell ref="A654:A655"/>
    <mergeCell ref="B654:B655"/>
    <mergeCell ref="G781:H783"/>
    <mergeCell ref="A777:A778"/>
    <mergeCell ref="H883:H884"/>
    <mergeCell ref="F651:F653"/>
    <mergeCell ref="E658:E659"/>
    <mergeCell ref="G682:G683"/>
    <mergeCell ref="A763:A764"/>
    <mergeCell ref="A869:A870"/>
    <mergeCell ref="H705:H706"/>
    <mergeCell ref="H709:H710"/>
    <mergeCell ref="G711:H711"/>
    <mergeCell ref="H713:H714"/>
    <mergeCell ref="H715:H716"/>
    <mergeCell ref="G725:H725"/>
    <mergeCell ref="H727:H728"/>
    <mergeCell ref="B763:B764"/>
    <mergeCell ref="E763:E764"/>
    <mergeCell ref="F763:F764"/>
    <mergeCell ref="B771:B772"/>
    <mergeCell ref="E771:E772"/>
    <mergeCell ref="B727:B728"/>
    <mergeCell ref="G723:G724"/>
    <mergeCell ref="H723:H724"/>
    <mergeCell ref="H651:H653"/>
    <mergeCell ref="E682:E683"/>
    <mergeCell ref="H867:H868"/>
    <mergeCell ref="F682:F683"/>
    <mergeCell ref="G680:G681"/>
    <mergeCell ref="H837:H838"/>
    <mergeCell ref="F808:F809"/>
    <mergeCell ref="D674:D675"/>
    <mergeCell ref="C661:C663"/>
    <mergeCell ref="A680:A681"/>
    <mergeCell ref="A674:A675"/>
    <mergeCell ref="E672:E673"/>
    <mergeCell ref="A545:A546"/>
    <mergeCell ref="E528:E529"/>
    <mergeCell ref="D629:D630"/>
    <mergeCell ref="G577:H577"/>
    <mergeCell ref="A578:H578"/>
    <mergeCell ref="H579:H582"/>
    <mergeCell ref="H583:H584"/>
    <mergeCell ref="H591:H592"/>
    <mergeCell ref="H593:H595"/>
    <mergeCell ref="H596:H600"/>
    <mergeCell ref="H601:H602"/>
    <mergeCell ref="H603:H604"/>
    <mergeCell ref="H614:H615"/>
    <mergeCell ref="D670:D671"/>
    <mergeCell ref="D672:D673"/>
    <mergeCell ref="E614:E615"/>
    <mergeCell ref="F614:F615"/>
    <mergeCell ref="E619:E620"/>
    <mergeCell ref="F619:F620"/>
    <mergeCell ref="A603:A604"/>
    <mergeCell ref="B603:B604"/>
    <mergeCell ref="A664:I664"/>
    <mergeCell ref="A665:I665"/>
    <mergeCell ref="G660:H660"/>
    <mergeCell ref="G661:H663"/>
    <mergeCell ref="A672:A673"/>
    <mergeCell ref="B672:B673"/>
    <mergeCell ref="H629:H630"/>
    <mergeCell ref="G631:H631"/>
    <mergeCell ref="G651:G653"/>
    <mergeCell ref="C530:C531"/>
    <mergeCell ref="B633:B634"/>
    <mergeCell ref="E633:E634"/>
    <mergeCell ref="A519:A520"/>
    <mergeCell ref="H473:H474"/>
    <mergeCell ref="H467:H468"/>
    <mergeCell ref="A463:I463"/>
    <mergeCell ref="H469:H470"/>
    <mergeCell ref="G658:G659"/>
    <mergeCell ref="A635:A636"/>
    <mergeCell ref="D635:D636"/>
    <mergeCell ref="C629:C630"/>
    <mergeCell ref="A631:B631"/>
    <mergeCell ref="C633:C634"/>
    <mergeCell ref="C635:C636"/>
    <mergeCell ref="A618:I618"/>
    <mergeCell ref="A632:I632"/>
    <mergeCell ref="A619:A620"/>
    <mergeCell ref="B619:B620"/>
    <mergeCell ref="H479:H480"/>
    <mergeCell ref="B587:B588"/>
    <mergeCell ref="B589:B590"/>
    <mergeCell ref="H575:H576"/>
    <mergeCell ref="D523:D524"/>
    <mergeCell ref="D530:D531"/>
    <mergeCell ref="A616:B617"/>
    <mergeCell ref="C616:C617"/>
    <mergeCell ref="C619:C620"/>
    <mergeCell ref="G515:G516"/>
    <mergeCell ref="A523:A524"/>
    <mergeCell ref="B523:B524"/>
    <mergeCell ref="E523:E524"/>
    <mergeCell ref="A509:A510"/>
    <mergeCell ref="F523:F524"/>
    <mergeCell ref="B537:B538"/>
    <mergeCell ref="D587:D588"/>
    <mergeCell ref="D589:D590"/>
    <mergeCell ref="D591:D592"/>
    <mergeCell ref="A537:A538"/>
    <mergeCell ref="A587:A588"/>
    <mergeCell ref="D545:D546"/>
    <mergeCell ref="D547:D548"/>
    <mergeCell ref="D575:D576"/>
    <mergeCell ref="D583:D584"/>
    <mergeCell ref="F589:F590"/>
    <mergeCell ref="F579:F582"/>
    <mergeCell ref="G467:G468"/>
    <mergeCell ref="G459:H459"/>
    <mergeCell ref="A473:A474"/>
    <mergeCell ref="F629:F630"/>
    <mergeCell ref="B509:B510"/>
    <mergeCell ref="E509:E510"/>
    <mergeCell ref="F509:F510"/>
    <mergeCell ref="G509:G510"/>
    <mergeCell ref="A517:A518"/>
    <mergeCell ref="C523:C524"/>
    <mergeCell ref="A514:I514"/>
    <mergeCell ref="H537:H538"/>
    <mergeCell ref="G530:G531"/>
    <mergeCell ref="B517:B518"/>
    <mergeCell ref="A511:B513"/>
    <mergeCell ref="G532:G533"/>
    <mergeCell ref="G517:G518"/>
    <mergeCell ref="G519:G520"/>
    <mergeCell ref="G523:G524"/>
    <mergeCell ref="C509:C510"/>
    <mergeCell ref="C511:C513"/>
    <mergeCell ref="C517:C518"/>
    <mergeCell ref="C515:C516"/>
    <mergeCell ref="E603:E604"/>
    <mergeCell ref="C583:C584"/>
    <mergeCell ref="C477:C478"/>
    <mergeCell ref="C479:C480"/>
    <mergeCell ref="C481:C482"/>
    <mergeCell ref="C483:C484"/>
    <mergeCell ref="A477:A478"/>
    <mergeCell ref="B477:B478"/>
    <mergeCell ref="A479:A480"/>
    <mergeCell ref="A525:B526"/>
    <mergeCell ref="C525:C526"/>
    <mergeCell ref="C532:C533"/>
    <mergeCell ref="E517:E518"/>
    <mergeCell ref="B585:B586"/>
    <mergeCell ref="B487:B488"/>
    <mergeCell ref="E481:E482"/>
    <mergeCell ref="C541:C542"/>
    <mergeCell ref="C543:C544"/>
    <mergeCell ref="C570:C572"/>
    <mergeCell ref="A539:A540"/>
    <mergeCell ref="A547:A548"/>
    <mergeCell ref="A491:A492"/>
    <mergeCell ref="B491:B492"/>
    <mergeCell ref="C491:C492"/>
    <mergeCell ref="D491:D492"/>
    <mergeCell ref="E491:E492"/>
    <mergeCell ref="F491:F492"/>
    <mergeCell ref="A505:A506"/>
    <mergeCell ref="B505:B506"/>
    <mergeCell ref="C505:C506"/>
    <mergeCell ref="D505:D506"/>
    <mergeCell ref="D467:D468"/>
    <mergeCell ref="B451:B452"/>
    <mergeCell ref="A464:I464"/>
    <mergeCell ref="A460:B462"/>
    <mergeCell ref="C460:C462"/>
    <mergeCell ref="D444:D445"/>
    <mergeCell ref="D446:D448"/>
    <mergeCell ref="A459:B459"/>
    <mergeCell ref="B453:B454"/>
    <mergeCell ref="E453:E454"/>
    <mergeCell ref="A487:A488"/>
    <mergeCell ref="F487:F488"/>
    <mergeCell ref="D473:D474"/>
    <mergeCell ref="G483:G484"/>
    <mergeCell ref="G485:G486"/>
    <mergeCell ref="H485:H486"/>
    <mergeCell ref="H487:H488"/>
    <mergeCell ref="G487:G488"/>
    <mergeCell ref="C485:C486"/>
    <mergeCell ref="C487:C488"/>
    <mergeCell ref="C455:C456"/>
    <mergeCell ref="D455:D456"/>
    <mergeCell ref="E457:E458"/>
    <mergeCell ref="F457:F458"/>
    <mergeCell ref="E451:E452"/>
    <mergeCell ref="F451:F452"/>
    <mergeCell ref="C440:C442"/>
    <mergeCell ref="I446:I448"/>
    <mergeCell ref="A444:A445"/>
    <mergeCell ref="B444:B445"/>
    <mergeCell ref="E444:E445"/>
    <mergeCell ref="F444:F445"/>
    <mergeCell ref="A451:A452"/>
    <mergeCell ref="F469:F470"/>
    <mergeCell ref="A471:A472"/>
    <mergeCell ref="B471:B472"/>
    <mergeCell ref="F515:F516"/>
    <mergeCell ref="E519:E520"/>
    <mergeCell ref="F495:F496"/>
    <mergeCell ref="A503:A504"/>
    <mergeCell ref="B503:B504"/>
    <mergeCell ref="C503:C504"/>
    <mergeCell ref="B485:B486"/>
    <mergeCell ref="E485:E486"/>
    <mergeCell ref="F485:F486"/>
    <mergeCell ref="E487:E488"/>
    <mergeCell ref="B479:B480"/>
    <mergeCell ref="B473:B474"/>
    <mergeCell ref="E473:E474"/>
    <mergeCell ref="F473:F474"/>
    <mergeCell ref="E471:E472"/>
    <mergeCell ref="F471:F472"/>
    <mergeCell ref="C519:C520"/>
    <mergeCell ref="A485:A486"/>
    <mergeCell ref="C413:C414"/>
    <mergeCell ref="C432:C433"/>
    <mergeCell ref="C434:C435"/>
    <mergeCell ref="C436:C439"/>
    <mergeCell ref="D430:D431"/>
    <mergeCell ref="F436:F439"/>
    <mergeCell ref="E436:E439"/>
    <mergeCell ref="A436:A439"/>
    <mergeCell ref="B436:B439"/>
    <mergeCell ref="E419:E420"/>
    <mergeCell ref="A417:A418"/>
    <mergeCell ref="A413:A414"/>
    <mergeCell ref="D465:D466"/>
    <mergeCell ref="D471:D472"/>
    <mergeCell ref="A465:A466"/>
    <mergeCell ref="G460:H462"/>
    <mergeCell ref="C451:C452"/>
    <mergeCell ref="A440:B442"/>
    <mergeCell ref="C444:C445"/>
    <mergeCell ref="A449:B449"/>
    <mergeCell ref="C446:C448"/>
    <mergeCell ref="C453:C454"/>
    <mergeCell ref="A443:I443"/>
    <mergeCell ref="A450:I450"/>
    <mergeCell ref="D451:D452"/>
    <mergeCell ref="D453:D454"/>
    <mergeCell ref="D457:D458"/>
    <mergeCell ref="A446:A448"/>
    <mergeCell ref="B446:B448"/>
    <mergeCell ref="H457:H458"/>
    <mergeCell ref="A453:A454"/>
    <mergeCell ref="B457:B458"/>
    <mergeCell ref="B411:B412"/>
    <mergeCell ref="A376:A377"/>
    <mergeCell ref="B376:B377"/>
    <mergeCell ref="E376:E377"/>
    <mergeCell ref="F376:F377"/>
    <mergeCell ref="H465:H466"/>
    <mergeCell ref="E421:E422"/>
    <mergeCell ref="A421:A422"/>
    <mergeCell ref="B421:B422"/>
    <mergeCell ref="F421:F422"/>
    <mergeCell ref="E446:E448"/>
    <mergeCell ref="F446:F448"/>
    <mergeCell ref="A409:A410"/>
    <mergeCell ref="A430:A431"/>
    <mergeCell ref="F453:F454"/>
    <mergeCell ref="A457:A458"/>
    <mergeCell ref="B430:B431"/>
    <mergeCell ref="G432:G433"/>
    <mergeCell ref="E432:E433"/>
    <mergeCell ref="F432:F433"/>
    <mergeCell ref="H432:H433"/>
    <mergeCell ref="E430:E431"/>
    <mergeCell ref="F430:F431"/>
    <mergeCell ref="H430:H431"/>
    <mergeCell ref="D421:D422"/>
    <mergeCell ref="A425:A426"/>
    <mergeCell ref="B425:B426"/>
    <mergeCell ref="A415:A416"/>
    <mergeCell ref="D423:D424"/>
    <mergeCell ref="D425:D426"/>
    <mergeCell ref="B413:B414"/>
    <mergeCell ref="B434:B435"/>
    <mergeCell ref="A322:A323"/>
    <mergeCell ref="B322:B323"/>
    <mergeCell ref="A307:A308"/>
    <mergeCell ref="B307:B308"/>
    <mergeCell ref="A372:A373"/>
    <mergeCell ref="C322:C323"/>
    <mergeCell ref="C324:C325"/>
    <mergeCell ref="C326:C327"/>
    <mergeCell ref="F364:F367"/>
    <mergeCell ref="G364:G367"/>
    <mergeCell ref="C328:C329"/>
    <mergeCell ref="C330:C331"/>
    <mergeCell ref="A315:B316"/>
    <mergeCell ref="G307:G308"/>
    <mergeCell ref="E407:E408"/>
    <mergeCell ref="F407:F408"/>
    <mergeCell ref="G398:G399"/>
    <mergeCell ref="F405:F406"/>
    <mergeCell ref="A346:A347"/>
    <mergeCell ref="E334:E335"/>
    <mergeCell ref="B348:B349"/>
    <mergeCell ref="E342:E343"/>
    <mergeCell ref="G356:G357"/>
    <mergeCell ref="G358:G359"/>
    <mergeCell ref="F338:F339"/>
    <mergeCell ref="G344:G345"/>
    <mergeCell ref="G379:H381"/>
    <mergeCell ref="G376:G377"/>
    <mergeCell ref="G384:G385"/>
    <mergeCell ref="A386:A387"/>
    <mergeCell ref="A368:B370"/>
    <mergeCell ref="C368:C370"/>
    <mergeCell ref="F222:F223"/>
    <mergeCell ref="G210:G211"/>
    <mergeCell ref="H234:H235"/>
    <mergeCell ref="F236:F237"/>
    <mergeCell ref="F334:F335"/>
    <mergeCell ref="F318:F319"/>
    <mergeCell ref="G315:H316"/>
    <mergeCell ref="F348:F349"/>
    <mergeCell ref="H326:H327"/>
    <mergeCell ref="F336:F337"/>
    <mergeCell ref="F332:F333"/>
    <mergeCell ref="F342:F343"/>
    <mergeCell ref="F344:F345"/>
    <mergeCell ref="F328:F329"/>
    <mergeCell ref="F305:F306"/>
    <mergeCell ref="H301:H302"/>
    <mergeCell ref="H303:H304"/>
    <mergeCell ref="G348:G349"/>
    <mergeCell ref="F322:F323"/>
    <mergeCell ref="H330:H331"/>
    <mergeCell ref="H332:H333"/>
    <mergeCell ref="H334:H335"/>
    <mergeCell ref="H336:H337"/>
    <mergeCell ref="H338:H339"/>
    <mergeCell ref="H340:H341"/>
    <mergeCell ref="G332:G333"/>
    <mergeCell ref="H305:H306"/>
    <mergeCell ref="H287:H288"/>
    <mergeCell ref="H277:H278"/>
    <mergeCell ref="F326:F327"/>
    <mergeCell ref="H198:H199"/>
    <mergeCell ref="H200:H201"/>
    <mergeCell ref="H202:H203"/>
    <mergeCell ref="H204:H205"/>
    <mergeCell ref="H228:H229"/>
    <mergeCell ref="H230:H231"/>
    <mergeCell ref="H232:H233"/>
    <mergeCell ref="G238:G239"/>
    <mergeCell ref="H238:H239"/>
    <mergeCell ref="G196:G197"/>
    <mergeCell ref="G206:G207"/>
    <mergeCell ref="G220:G221"/>
    <mergeCell ref="G222:G223"/>
    <mergeCell ref="G269:G270"/>
    <mergeCell ref="G273:G274"/>
    <mergeCell ref="G275:G276"/>
    <mergeCell ref="G200:G201"/>
    <mergeCell ref="G202:G203"/>
    <mergeCell ref="H236:H237"/>
    <mergeCell ref="G208:G209"/>
    <mergeCell ref="H222:H223"/>
    <mergeCell ref="G252:G253"/>
    <mergeCell ref="H226:H227"/>
    <mergeCell ref="G198:G199"/>
    <mergeCell ref="H220:H221"/>
    <mergeCell ref="H218:H219"/>
    <mergeCell ref="A299:A300"/>
    <mergeCell ref="A301:A302"/>
    <mergeCell ref="A303:A304"/>
    <mergeCell ref="B291:B292"/>
    <mergeCell ref="B293:B294"/>
    <mergeCell ref="G291:G292"/>
    <mergeCell ref="G293:G294"/>
    <mergeCell ref="G303:G304"/>
    <mergeCell ref="G289:G290"/>
    <mergeCell ref="B299:B300"/>
    <mergeCell ref="B301:B302"/>
    <mergeCell ref="B303:B304"/>
    <mergeCell ref="C297:C298"/>
    <mergeCell ref="C299:C300"/>
    <mergeCell ref="G297:G298"/>
    <mergeCell ref="G299:G300"/>
    <mergeCell ref="E303:E304"/>
    <mergeCell ref="D291:D292"/>
    <mergeCell ref="F293:F294"/>
    <mergeCell ref="E279:E280"/>
    <mergeCell ref="F279:F280"/>
    <mergeCell ref="F287:F288"/>
    <mergeCell ref="G277:G278"/>
    <mergeCell ref="G279:G280"/>
    <mergeCell ref="A291:A292"/>
    <mergeCell ref="A238:A239"/>
    <mergeCell ref="H384:H385"/>
    <mergeCell ref="H299:H300"/>
    <mergeCell ref="A287:A288"/>
    <mergeCell ref="B287:B288"/>
    <mergeCell ref="E287:E288"/>
    <mergeCell ref="B281:B282"/>
    <mergeCell ref="F277:F278"/>
    <mergeCell ref="F275:F276"/>
    <mergeCell ref="B275:B276"/>
    <mergeCell ref="E275:E276"/>
    <mergeCell ref="E281:E282"/>
    <mergeCell ref="A269:A270"/>
    <mergeCell ref="B269:B270"/>
    <mergeCell ref="A271:A272"/>
    <mergeCell ref="G263:G264"/>
    <mergeCell ref="G267:G268"/>
    <mergeCell ref="F265:F266"/>
    <mergeCell ref="A277:A278"/>
    <mergeCell ref="F281:F282"/>
    <mergeCell ref="F263:F264"/>
    <mergeCell ref="A289:A290"/>
    <mergeCell ref="B271:B272"/>
    <mergeCell ref="A281:A282"/>
    <mergeCell ref="E299:E300"/>
    <mergeCell ref="E301:E302"/>
    <mergeCell ref="A275:A276"/>
    <mergeCell ref="E277:E278"/>
    <mergeCell ref="B279:B280"/>
    <mergeCell ref="A279:A280"/>
    <mergeCell ref="C281:C282"/>
    <mergeCell ref="C283:C284"/>
    <mergeCell ref="A390:A391"/>
    <mergeCell ref="B390:B391"/>
    <mergeCell ref="B415:B416"/>
    <mergeCell ref="B467:B468"/>
    <mergeCell ref="F384:F385"/>
    <mergeCell ref="A407:A408"/>
    <mergeCell ref="C285:C286"/>
    <mergeCell ref="C287:C288"/>
    <mergeCell ref="C289:C290"/>
    <mergeCell ref="H279:H280"/>
    <mergeCell ref="H281:H282"/>
    <mergeCell ref="H289:H290"/>
    <mergeCell ref="H291:H292"/>
    <mergeCell ref="H293:H294"/>
    <mergeCell ref="G281:G282"/>
    <mergeCell ref="H295:H296"/>
    <mergeCell ref="H342:H343"/>
    <mergeCell ref="G336:G337"/>
    <mergeCell ref="H307:H308"/>
    <mergeCell ref="G301:G302"/>
    <mergeCell ref="G320:G321"/>
    <mergeCell ref="G322:G323"/>
    <mergeCell ref="G324:G325"/>
    <mergeCell ref="G326:G327"/>
    <mergeCell ref="G328:G329"/>
    <mergeCell ref="G285:G286"/>
    <mergeCell ref="C320:C321"/>
    <mergeCell ref="D646:D648"/>
    <mergeCell ref="B342:B343"/>
    <mergeCell ref="D342:D343"/>
    <mergeCell ref="D344:D345"/>
    <mergeCell ref="D346:D347"/>
    <mergeCell ref="F798:F799"/>
    <mergeCell ref="A334:A335"/>
    <mergeCell ref="B334:B335"/>
    <mergeCell ref="E324:E325"/>
    <mergeCell ref="F324:F325"/>
    <mergeCell ref="H283:H284"/>
    <mergeCell ref="H285:H286"/>
    <mergeCell ref="G283:G284"/>
    <mergeCell ref="B358:B359"/>
    <mergeCell ref="E358:E359"/>
    <mergeCell ref="F358:F359"/>
    <mergeCell ref="B346:B347"/>
    <mergeCell ref="E346:E347"/>
    <mergeCell ref="F346:F347"/>
    <mergeCell ref="A324:A325"/>
    <mergeCell ref="E348:E349"/>
    <mergeCell ref="G372:G373"/>
    <mergeCell ref="B336:B337"/>
    <mergeCell ref="E336:E337"/>
    <mergeCell ref="A338:A339"/>
    <mergeCell ref="A330:A331"/>
    <mergeCell ref="B330:B331"/>
    <mergeCell ref="A285:A286"/>
    <mergeCell ref="F291:F292"/>
    <mergeCell ref="E293:E294"/>
    <mergeCell ref="A297:A298"/>
    <mergeCell ref="A326:A327"/>
    <mergeCell ref="B326:B327"/>
    <mergeCell ref="G601:G602"/>
    <mergeCell ref="H587:H588"/>
    <mergeCell ref="H589:H590"/>
    <mergeCell ref="F575:F576"/>
    <mergeCell ref="G579:G582"/>
    <mergeCell ref="G830:G831"/>
    <mergeCell ref="G835:G836"/>
    <mergeCell ref="A810:A811"/>
    <mergeCell ref="B810:B811"/>
    <mergeCell ref="E810:E811"/>
    <mergeCell ref="A800:A801"/>
    <mergeCell ref="G705:G706"/>
    <mergeCell ref="E802:E803"/>
    <mergeCell ref="B409:B410"/>
    <mergeCell ref="D432:D433"/>
    <mergeCell ref="D434:D435"/>
    <mergeCell ref="D436:D439"/>
    <mergeCell ref="G451:G452"/>
    <mergeCell ref="G453:G454"/>
    <mergeCell ref="G457:G458"/>
    <mergeCell ref="H471:H472"/>
    <mergeCell ref="G469:G470"/>
    <mergeCell ref="G471:G472"/>
    <mergeCell ref="G528:G529"/>
    <mergeCell ref="B583:B584"/>
    <mergeCell ref="E583:E584"/>
    <mergeCell ref="D543:D544"/>
    <mergeCell ref="G330:G331"/>
    <mergeCell ref="E326:E327"/>
    <mergeCell ref="A411:A412"/>
    <mergeCell ref="G850:G851"/>
    <mergeCell ref="G824:G825"/>
    <mergeCell ref="C301:C302"/>
    <mergeCell ref="C303:C304"/>
    <mergeCell ref="F820:F821"/>
    <mergeCell ref="A830:A831"/>
    <mergeCell ref="B830:B831"/>
    <mergeCell ref="E830:E831"/>
    <mergeCell ref="F830:F831"/>
    <mergeCell ref="A822:A823"/>
    <mergeCell ref="B822:B823"/>
    <mergeCell ref="E822:E823"/>
    <mergeCell ref="F822:F823"/>
    <mergeCell ref="A824:A825"/>
    <mergeCell ref="B824:B825"/>
    <mergeCell ref="E824:E825"/>
    <mergeCell ref="F824:F825"/>
    <mergeCell ref="B789:B790"/>
    <mergeCell ref="D808:D809"/>
    <mergeCell ref="A342:A343"/>
    <mergeCell ref="A791:A792"/>
    <mergeCell ref="B791:B792"/>
    <mergeCell ref="G818:G819"/>
    <mergeCell ref="G820:G821"/>
    <mergeCell ref="G798:G799"/>
    <mergeCell ref="G800:G801"/>
    <mergeCell ref="G802:G803"/>
    <mergeCell ref="D348:D349"/>
    <mergeCell ref="D356:D357"/>
    <mergeCell ref="F419:F420"/>
    <mergeCell ref="E417:E418"/>
    <mergeCell ref="F417:F418"/>
    <mergeCell ref="G855:G856"/>
    <mergeCell ref="G857:G860"/>
    <mergeCell ref="G861:G862"/>
    <mergeCell ref="H839:H840"/>
    <mergeCell ref="G843:H844"/>
    <mergeCell ref="A841:A842"/>
    <mergeCell ref="B841:B842"/>
    <mergeCell ref="E841:E842"/>
    <mergeCell ref="F841:F842"/>
    <mergeCell ref="H846:H847"/>
    <mergeCell ref="H848:H849"/>
    <mergeCell ref="F848:F849"/>
    <mergeCell ref="A837:A838"/>
    <mergeCell ref="F837:F838"/>
    <mergeCell ref="A804:A805"/>
    <mergeCell ref="G848:G849"/>
    <mergeCell ref="H822:H823"/>
    <mergeCell ref="H824:H825"/>
    <mergeCell ref="G826:H828"/>
    <mergeCell ref="A857:A860"/>
    <mergeCell ref="A861:A862"/>
    <mergeCell ref="E804:E805"/>
    <mergeCell ref="G804:G805"/>
    <mergeCell ref="D804:D805"/>
    <mergeCell ref="D806:D807"/>
    <mergeCell ref="A806:A807"/>
    <mergeCell ref="B806:B807"/>
    <mergeCell ref="F832:F833"/>
    <mergeCell ref="A835:A836"/>
    <mergeCell ref="B835:B836"/>
    <mergeCell ref="G822:G823"/>
    <mergeCell ref="G806:G807"/>
    <mergeCell ref="B407:B408"/>
    <mergeCell ref="H417:H418"/>
    <mergeCell ref="H539:H540"/>
    <mergeCell ref="B265:B266"/>
    <mergeCell ref="E265:E266"/>
    <mergeCell ref="H252:H253"/>
    <mergeCell ref="H261:H262"/>
    <mergeCell ref="H263:H264"/>
    <mergeCell ref="H265:H266"/>
    <mergeCell ref="C271:C272"/>
    <mergeCell ref="C273:C274"/>
    <mergeCell ref="C275:C276"/>
    <mergeCell ref="C277:C278"/>
    <mergeCell ref="C279:C280"/>
    <mergeCell ref="F273:F274"/>
    <mergeCell ref="F271:F272"/>
    <mergeCell ref="G537:G538"/>
    <mergeCell ref="B530:B531"/>
    <mergeCell ref="B532:B533"/>
    <mergeCell ref="B419:B420"/>
    <mergeCell ref="B417:B418"/>
    <mergeCell ref="H421:H422"/>
    <mergeCell ref="H425:H426"/>
    <mergeCell ref="E413:E414"/>
    <mergeCell ref="F390:F391"/>
    <mergeCell ref="G338:G339"/>
    <mergeCell ref="E330:E331"/>
    <mergeCell ref="F330:F331"/>
    <mergeCell ref="B324:B325"/>
    <mergeCell ref="G318:G319"/>
    <mergeCell ref="C307:C308"/>
    <mergeCell ref="C318:C319"/>
    <mergeCell ref="A254:A255"/>
    <mergeCell ref="B254:B255"/>
    <mergeCell ref="A601:A602"/>
    <mergeCell ref="A358:A359"/>
    <mergeCell ref="E271:E272"/>
    <mergeCell ref="A340:A341"/>
    <mergeCell ref="B340:B341"/>
    <mergeCell ref="E340:E341"/>
    <mergeCell ref="E295:E296"/>
    <mergeCell ref="B277:B278"/>
    <mergeCell ref="C305:C306"/>
    <mergeCell ref="B295:B296"/>
    <mergeCell ref="E291:E292"/>
    <mergeCell ref="B297:B298"/>
    <mergeCell ref="A293:A294"/>
    <mergeCell ref="E297:E298"/>
    <mergeCell ref="B273:B274"/>
    <mergeCell ref="A273:A274"/>
    <mergeCell ref="B545:B546"/>
    <mergeCell ref="E545:E546"/>
    <mergeCell ref="A575:A576"/>
    <mergeCell ref="D271:D272"/>
    <mergeCell ref="E273:E274"/>
    <mergeCell ref="C585:C586"/>
    <mergeCell ref="C549:C551"/>
    <mergeCell ref="A567:B569"/>
    <mergeCell ref="B579:B582"/>
    <mergeCell ref="A583:A584"/>
    <mergeCell ref="E589:E590"/>
    <mergeCell ref="C537:C538"/>
    <mergeCell ref="C539:C540"/>
    <mergeCell ref="E579:E582"/>
    <mergeCell ref="G240:G241"/>
    <mergeCell ref="H240:H241"/>
    <mergeCell ref="H269:H270"/>
    <mergeCell ref="H271:H272"/>
    <mergeCell ref="H259:H260"/>
    <mergeCell ref="F259:F260"/>
    <mergeCell ref="H273:H274"/>
    <mergeCell ref="H275:H276"/>
    <mergeCell ref="F254:F255"/>
    <mergeCell ref="G254:G255"/>
    <mergeCell ref="H254:H255"/>
    <mergeCell ref="G271:G272"/>
    <mergeCell ref="G259:G260"/>
    <mergeCell ref="G250:G251"/>
    <mergeCell ref="H250:H251"/>
    <mergeCell ref="G265:G266"/>
    <mergeCell ref="G261:G262"/>
    <mergeCell ref="F252:F253"/>
    <mergeCell ref="H267:H268"/>
    <mergeCell ref="G244:G245"/>
    <mergeCell ref="H244:H245"/>
    <mergeCell ref="H129:H130"/>
    <mergeCell ref="G92:H94"/>
    <mergeCell ref="H100:H101"/>
    <mergeCell ref="H179:H180"/>
    <mergeCell ref="H157:H158"/>
    <mergeCell ref="H159:H160"/>
    <mergeCell ref="G230:G231"/>
    <mergeCell ref="G232:G233"/>
    <mergeCell ref="G234:G235"/>
    <mergeCell ref="G236:G237"/>
    <mergeCell ref="H206:H207"/>
    <mergeCell ref="G204:G205"/>
    <mergeCell ref="G226:G227"/>
    <mergeCell ref="G228:G229"/>
    <mergeCell ref="H208:H209"/>
    <mergeCell ref="G212:G213"/>
    <mergeCell ref="H147:H148"/>
    <mergeCell ref="G188:G189"/>
    <mergeCell ref="G190:G191"/>
    <mergeCell ref="H173:H174"/>
    <mergeCell ref="G131:G132"/>
    <mergeCell ref="G133:G134"/>
    <mergeCell ref="H149:H150"/>
    <mergeCell ref="G147:G148"/>
    <mergeCell ref="H188:H189"/>
    <mergeCell ref="H190:H191"/>
    <mergeCell ref="H192:H193"/>
    <mergeCell ref="H214:H215"/>
    <mergeCell ref="H216:H217"/>
    <mergeCell ref="H194:H195"/>
    <mergeCell ref="G194:G195"/>
    <mergeCell ref="H196:H197"/>
    <mergeCell ref="F159:F160"/>
    <mergeCell ref="A161:A162"/>
    <mergeCell ref="C168:C169"/>
    <mergeCell ref="F121:F122"/>
    <mergeCell ref="E116:E117"/>
    <mergeCell ref="F116:F117"/>
    <mergeCell ref="D145:D146"/>
    <mergeCell ref="D116:D117"/>
    <mergeCell ref="D118:D120"/>
    <mergeCell ref="E157:E158"/>
    <mergeCell ref="B161:B162"/>
    <mergeCell ref="D159:D160"/>
    <mergeCell ref="A168:A169"/>
    <mergeCell ref="B168:B169"/>
    <mergeCell ref="A155:A156"/>
    <mergeCell ref="B155:B156"/>
    <mergeCell ref="D168:D169"/>
    <mergeCell ref="D157:D158"/>
    <mergeCell ref="F168:F169"/>
    <mergeCell ref="E168:E169"/>
    <mergeCell ref="C145:C146"/>
    <mergeCell ref="A142:B143"/>
    <mergeCell ref="C142:C143"/>
    <mergeCell ref="F155:F156"/>
    <mergeCell ref="B151:B152"/>
    <mergeCell ref="E796:E797"/>
    <mergeCell ref="F796:F797"/>
    <mergeCell ref="E798:E799"/>
    <mergeCell ref="B145:B146"/>
    <mergeCell ref="F133:F134"/>
    <mergeCell ref="B175:B176"/>
    <mergeCell ref="D798:D799"/>
    <mergeCell ref="D800:D801"/>
    <mergeCell ref="C291:C292"/>
    <mergeCell ref="C293:C294"/>
    <mergeCell ref="C295:C296"/>
    <mergeCell ref="E289:E290"/>
    <mergeCell ref="E305:E306"/>
    <mergeCell ref="G149:G150"/>
    <mergeCell ref="G151:G152"/>
    <mergeCell ref="G157:G158"/>
    <mergeCell ref="D173:D174"/>
    <mergeCell ref="D175:D176"/>
    <mergeCell ref="D177:D178"/>
    <mergeCell ref="G170:H171"/>
    <mergeCell ref="H151:H152"/>
    <mergeCell ref="H153:H154"/>
    <mergeCell ref="F173:F174"/>
    <mergeCell ref="G168:G169"/>
    <mergeCell ref="E175:E176"/>
    <mergeCell ref="G214:G215"/>
    <mergeCell ref="G216:G217"/>
    <mergeCell ref="G218:G219"/>
    <mergeCell ref="G224:G225"/>
    <mergeCell ref="H210:H211"/>
    <mergeCell ref="H212:H213"/>
    <mergeCell ref="H796:H797"/>
    <mergeCell ref="H798:H799"/>
    <mergeCell ref="H800:H801"/>
    <mergeCell ref="H802:H803"/>
    <mergeCell ref="D692:D693"/>
    <mergeCell ref="G703:G704"/>
    <mergeCell ref="E688:E689"/>
    <mergeCell ref="E254:E255"/>
    <mergeCell ref="F307:F308"/>
    <mergeCell ref="F340:F341"/>
    <mergeCell ref="F303:F304"/>
    <mergeCell ref="G305:G306"/>
    <mergeCell ref="F295:F296"/>
    <mergeCell ref="F297:F298"/>
    <mergeCell ref="F299:F300"/>
    <mergeCell ref="F301:F302"/>
    <mergeCell ref="F289:F290"/>
    <mergeCell ref="G346:G347"/>
    <mergeCell ref="F705:F706"/>
    <mergeCell ref="D686:D687"/>
    <mergeCell ref="D688:D689"/>
    <mergeCell ref="D690:D691"/>
    <mergeCell ref="D682:D683"/>
    <mergeCell ref="A650:H650"/>
    <mergeCell ref="F672:F673"/>
    <mergeCell ref="F583:F584"/>
    <mergeCell ref="B596:B600"/>
    <mergeCell ref="A596:A600"/>
    <mergeCell ref="H585:H586"/>
    <mergeCell ref="A793:B794"/>
    <mergeCell ref="C793:C794"/>
    <mergeCell ref="C796:C797"/>
    <mergeCell ref="C777:C778"/>
    <mergeCell ref="D967:D968"/>
    <mergeCell ref="D969:D970"/>
    <mergeCell ref="D971:D972"/>
    <mergeCell ref="F967:F968"/>
    <mergeCell ref="E965:E966"/>
    <mergeCell ref="F965:F966"/>
    <mergeCell ref="G944:H944"/>
    <mergeCell ref="A937:A938"/>
    <mergeCell ref="G928:G929"/>
    <mergeCell ref="H950:H951"/>
    <mergeCell ref="H952:H954"/>
    <mergeCell ref="D810:D811"/>
    <mergeCell ref="D818:D819"/>
    <mergeCell ref="D820:D821"/>
    <mergeCell ref="B965:B966"/>
    <mergeCell ref="D952:D954"/>
    <mergeCell ref="D955:D956"/>
    <mergeCell ref="D957:D958"/>
    <mergeCell ref="F955:F956"/>
    <mergeCell ref="H965:H966"/>
    <mergeCell ref="H967:H968"/>
    <mergeCell ref="H969:H970"/>
    <mergeCell ref="H971:H972"/>
    <mergeCell ref="G971:G972"/>
    <mergeCell ref="E971:E972"/>
    <mergeCell ref="B861:B862"/>
    <mergeCell ref="A850:A851"/>
    <mergeCell ref="A926:A927"/>
    <mergeCell ref="C957:C958"/>
    <mergeCell ref="A967:A968"/>
    <mergeCell ref="B967:B968"/>
    <mergeCell ref="B939:B943"/>
    <mergeCell ref="G808:G809"/>
    <mergeCell ref="G810:G811"/>
    <mergeCell ref="A846:A847"/>
    <mergeCell ref="B846:B847"/>
    <mergeCell ref="A848:A849"/>
    <mergeCell ref="F948:F949"/>
    <mergeCell ref="A971:A972"/>
    <mergeCell ref="B971:B972"/>
    <mergeCell ref="A1103:A1104"/>
    <mergeCell ref="B1103:B1104"/>
    <mergeCell ref="E1103:E1104"/>
    <mergeCell ref="F1103:F1104"/>
    <mergeCell ref="A1089:A1090"/>
    <mergeCell ref="A1087:A1088"/>
    <mergeCell ref="B1087:B1088"/>
    <mergeCell ref="A973:A974"/>
    <mergeCell ref="B973:B974"/>
    <mergeCell ref="E973:E974"/>
    <mergeCell ref="F973:F974"/>
    <mergeCell ref="D965:D966"/>
    <mergeCell ref="G832:H833"/>
    <mergeCell ref="E832:E833"/>
    <mergeCell ref="F971:F972"/>
    <mergeCell ref="G863:G864"/>
    <mergeCell ref="G865:G866"/>
    <mergeCell ref="H973:H974"/>
    <mergeCell ref="H975:H976"/>
    <mergeCell ref="E1075:E1076"/>
    <mergeCell ref="F1075:F1076"/>
    <mergeCell ref="B1077:B1078"/>
    <mergeCell ref="C965:C966"/>
    <mergeCell ref="C967:C968"/>
    <mergeCell ref="D1438:D1439"/>
    <mergeCell ref="D1440:D1441"/>
    <mergeCell ref="D1436:D1437"/>
    <mergeCell ref="A975:A976"/>
    <mergeCell ref="B975:B976"/>
    <mergeCell ref="A969:A970"/>
    <mergeCell ref="A1213:A1214"/>
    <mergeCell ref="D1310:D1311"/>
    <mergeCell ref="C1187:C1188"/>
    <mergeCell ref="A1217:A1218"/>
    <mergeCell ref="E1113:E1114"/>
    <mergeCell ref="F1333:F1334"/>
    <mergeCell ref="A1219:A1220"/>
    <mergeCell ref="B1219:B1220"/>
    <mergeCell ref="E1219:E1220"/>
    <mergeCell ref="F1219:F1220"/>
    <mergeCell ref="A1221:A1222"/>
    <mergeCell ref="B1221:B1222"/>
    <mergeCell ref="A1329:A1330"/>
    <mergeCell ref="B1329:B1330"/>
    <mergeCell ref="A1302:A1303"/>
    <mergeCell ref="B1302:B1303"/>
    <mergeCell ref="C1130:C1131"/>
    <mergeCell ref="C1134:C1135"/>
    <mergeCell ref="C1035:C1036"/>
    <mergeCell ref="C1223:C1224"/>
    <mergeCell ref="C1310:C1311"/>
    <mergeCell ref="C1308:C1309"/>
    <mergeCell ref="C1306:C1307"/>
    <mergeCell ref="C1304:C1305"/>
    <mergeCell ref="C1302:C1303"/>
    <mergeCell ref="C1296:C1297"/>
    <mergeCell ref="A1436:A1437"/>
    <mergeCell ref="E1429:E1430"/>
    <mergeCell ref="A1434:A1435"/>
    <mergeCell ref="B1434:B1435"/>
    <mergeCell ref="A1429:A1430"/>
    <mergeCell ref="F1440:F1441"/>
    <mergeCell ref="A1411:A1412"/>
    <mergeCell ref="B1411:B1412"/>
    <mergeCell ref="C1411:C1412"/>
    <mergeCell ref="B1371:B1372"/>
    <mergeCell ref="D1379:D1380"/>
    <mergeCell ref="D1381:D1382"/>
    <mergeCell ref="D1393:D1394"/>
    <mergeCell ref="D1395:D1396"/>
    <mergeCell ref="D1397:D1398"/>
    <mergeCell ref="D1401:D1402"/>
    <mergeCell ref="F1371:F1372"/>
    <mergeCell ref="A1407:A1408"/>
    <mergeCell ref="B1407:B1408"/>
    <mergeCell ref="C1407:C1408"/>
    <mergeCell ref="E1407:E1408"/>
    <mergeCell ref="A1413:A1414"/>
    <mergeCell ref="B1413:B1414"/>
    <mergeCell ref="C1413:C1414"/>
    <mergeCell ref="E1413:E1414"/>
    <mergeCell ref="F1438:F1439"/>
    <mergeCell ref="A1440:A1441"/>
    <mergeCell ref="B1436:B1437"/>
    <mergeCell ref="C1399:C1400"/>
    <mergeCell ref="C1401:C1402"/>
    <mergeCell ref="C1403:C1404"/>
    <mergeCell ref="C1434:C1435"/>
    <mergeCell ref="E1369:E1370"/>
    <mergeCell ref="E1375:E1376"/>
    <mergeCell ref="F1375:F1376"/>
    <mergeCell ref="F1429:F1430"/>
    <mergeCell ref="E1415:E1416"/>
    <mergeCell ref="A1401:A1402"/>
    <mergeCell ref="B1401:B1402"/>
    <mergeCell ref="A1403:A1404"/>
    <mergeCell ref="A1397:A1398"/>
    <mergeCell ref="B1397:B1398"/>
    <mergeCell ref="E1397:E1398"/>
    <mergeCell ref="F1397:F1398"/>
    <mergeCell ref="C1409:C1410"/>
    <mergeCell ref="E1409:E1410"/>
    <mergeCell ref="F1409:F1410"/>
    <mergeCell ref="F1413:F1414"/>
    <mergeCell ref="B1429:B1430"/>
    <mergeCell ref="A1371:A1372"/>
    <mergeCell ref="D1407:D1408"/>
    <mergeCell ref="D1413:D1414"/>
    <mergeCell ref="D1409:D1410"/>
    <mergeCell ref="D1415:D1416"/>
    <mergeCell ref="D1429:D1430"/>
    <mergeCell ref="B1403:B1404"/>
    <mergeCell ref="D1377:D1378"/>
    <mergeCell ref="A1405:A1406"/>
    <mergeCell ref="A1415:A1416"/>
    <mergeCell ref="B1415:B1416"/>
    <mergeCell ref="B1390:B1392"/>
    <mergeCell ref="A1377:A1378"/>
    <mergeCell ref="A1421:A1422"/>
    <mergeCell ref="B1421:B1422"/>
    <mergeCell ref="F1365:F1366"/>
    <mergeCell ref="A1367:A1368"/>
    <mergeCell ref="B1367:B1368"/>
    <mergeCell ref="E1367:E1368"/>
    <mergeCell ref="F1367:F1368"/>
    <mergeCell ref="B1405:B1406"/>
    <mergeCell ref="E1405:E1406"/>
    <mergeCell ref="E1381:E1382"/>
    <mergeCell ref="B1377:B1378"/>
    <mergeCell ref="E1377:E1378"/>
    <mergeCell ref="F1377:F1378"/>
    <mergeCell ref="A1379:A1380"/>
    <mergeCell ref="B1379:B1380"/>
    <mergeCell ref="E1379:E1380"/>
    <mergeCell ref="F1379:F1380"/>
    <mergeCell ref="B1393:B1394"/>
    <mergeCell ref="D1365:D1366"/>
    <mergeCell ref="D1367:D1368"/>
    <mergeCell ref="D1369:D1370"/>
    <mergeCell ref="D1371:D1372"/>
    <mergeCell ref="D1373:D1374"/>
    <mergeCell ref="D1375:D1376"/>
    <mergeCell ref="D1403:D1404"/>
    <mergeCell ref="D1405:D1406"/>
    <mergeCell ref="A1381:A1382"/>
    <mergeCell ref="B1381:B1382"/>
    <mergeCell ref="E1393:E1394"/>
    <mergeCell ref="F1393:F1394"/>
    <mergeCell ref="A1395:A1396"/>
    <mergeCell ref="B1395:B1396"/>
    <mergeCell ref="E1395:E1396"/>
    <mergeCell ref="F1395:F1396"/>
    <mergeCell ref="H1323:H1324"/>
    <mergeCell ref="H1325:H1326"/>
    <mergeCell ref="H1327:H1328"/>
    <mergeCell ref="H1329:H1330"/>
    <mergeCell ref="E1363:E1364"/>
    <mergeCell ref="F1363:F1364"/>
    <mergeCell ref="A1357:A1358"/>
    <mergeCell ref="B1357:B1358"/>
    <mergeCell ref="E1357:E1358"/>
    <mergeCell ref="F1357:F1358"/>
    <mergeCell ref="A1359:A1360"/>
    <mergeCell ref="B1359:B1360"/>
    <mergeCell ref="E1359:E1360"/>
    <mergeCell ref="F1359:F1360"/>
    <mergeCell ref="A1353:A1354"/>
    <mergeCell ref="B1353:B1354"/>
    <mergeCell ref="E1353:E1354"/>
    <mergeCell ref="F1353:F1354"/>
    <mergeCell ref="A1355:A1356"/>
    <mergeCell ref="B1355:B1356"/>
    <mergeCell ref="E1355:E1356"/>
    <mergeCell ref="F1355:F1356"/>
    <mergeCell ref="G1351:G1352"/>
    <mergeCell ref="G1341:G1342"/>
    <mergeCell ref="G1343:G1344"/>
    <mergeCell ref="A1327:A1328"/>
    <mergeCell ref="B1327:B1328"/>
    <mergeCell ref="G1345:G1346"/>
    <mergeCell ref="F1325:F1326"/>
    <mergeCell ref="H1333:H1334"/>
    <mergeCell ref="G1337:H1337"/>
    <mergeCell ref="H1331:H1332"/>
    <mergeCell ref="C1225:C1226"/>
    <mergeCell ref="C1235:C1236"/>
    <mergeCell ref="E1244:E1245"/>
    <mergeCell ref="F1254:F1255"/>
    <mergeCell ref="A1286:A1288"/>
    <mergeCell ref="B1235:B1236"/>
    <mergeCell ref="E1235:E1236"/>
    <mergeCell ref="F1235:F1236"/>
    <mergeCell ref="A1235:A1236"/>
    <mergeCell ref="A1239:I1239"/>
    <mergeCell ref="C1256:C1257"/>
    <mergeCell ref="C1240:C1241"/>
    <mergeCell ref="C1242:C1243"/>
    <mergeCell ref="C1244:C1245"/>
    <mergeCell ref="C1246:C1247"/>
    <mergeCell ref="C1248:C1249"/>
    <mergeCell ref="C1250:C1251"/>
    <mergeCell ref="C1252:C1253"/>
    <mergeCell ref="C1254:C1255"/>
    <mergeCell ref="I1256:I1257"/>
    <mergeCell ref="A1280:A1281"/>
    <mergeCell ref="D1244:D1245"/>
    <mergeCell ref="D1246:D1247"/>
    <mergeCell ref="D1248:D1249"/>
    <mergeCell ref="F1286:F1288"/>
    <mergeCell ref="F1256:F1257"/>
    <mergeCell ref="G1242:G1243"/>
    <mergeCell ref="G1246:G1247"/>
    <mergeCell ref="G1248:G1249"/>
    <mergeCell ref="G1276:G1277"/>
    <mergeCell ref="H1276:H1277"/>
    <mergeCell ref="I1276:I1277"/>
    <mergeCell ref="C1284:C1285"/>
    <mergeCell ref="C1286:C1288"/>
    <mergeCell ref="A1258:A1259"/>
    <mergeCell ref="B1258:B1259"/>
    <mergeCell ref="C1258:C1259"/>
    <mergeCell ref="E1258:E1259"/>
    <mergeCell ref="F1258:F1259"/>
    <mergeCell ref="G1258:G1259"/>
    <mergeCell ref="F1329:F1330"/>
    <mergeCell ref="E1254:E1255"/>
    <mergeCell ref="E1248:E1249"/>
    <mergeCell ref="F1248:F1249"/>
    <mergeCell ref="A1248:A1249"/>
    <mergeCell ref="B1248:B1249"/>
    <mergeCell ref="A1250:A1251"/>
    <mergeCell ref="B1250:B1251"/>
    <mergeCell ref="E1329:E1330"/>
    <mergeCell ref="D1321:D1322"/>
    <mergeCell ref="B1280:B1281"/>
    <mergeCell ref="C1280:C1281"/>
    <mergeCell ref="D1280:D1281"/>
    <mergeCell ref="E1280:E1281"/>
    <mergeCell ref="F1280:F1281"/>
    <mergeCell ref="G1280:G1281"/>
    <mergeCell ref="A1260:A1261"/>
    <mergeCell ref="B1260:B1261"/>
    <mergeCell ref="C1260:C1261"/>
    <mergeCell ref="D1260:D1261"/>
    <mergeCell ref="E1260:E1261"/>
    <mergeCell ref="C1316:C1317"/>
    <mergeCell ref="G1316:G1317"/>
    <mergeCell ref="E1316:E1317"/>
    <mergeCell ref="A1109:A1110"/>
    <mergeCell ref="B1109:B1110"/>
    <mergeCell ref="C1096:C1098"/>
    <mergeCell ref="C1091:C1092"/>
    <mergeCell ref="C1111:C1112"/>
    <mergeCell ref="C1113:C1114"/>
    <mergeCell ref="C1115:C1116"/>
    <mergeCell ref="A1117:B1117"/>
    <mergeCell ref="A1118:I1118"/>
    <mergeCell ref="C1119:C1120"/>
    <mergeCell ref="C1121:C1123"/>
    <mergeCell ref="E1101:E1102"/>
    <mergeCell ref="G1138:G1139"/>
    <mergeCell ref="G1113:G1114"/>
    <mergeCell ref="F1316:F1317"/>
    <mergeCell ref="G1254:G1255"/>
    <mergeCell ref="F1284:F1285"/>
    <mergeCell ref="B1286:B1288"/>
    <mergeCell ref="E1252:E1253"/>
    <mergeCell ref="F1252:F1253"/>
    <mergeCell ref="A1300:A1301"/>
    <mergeCell ref="B1300:B1301"/>
    <mergeCell ref="G1179:G1180"/>
    <mergeCell ref="H1175:H1176"/>
    <mergeCell ref="H1177:H1178"/>
    <mergeCell ref="H1179:H1180"/>
    <mergeCell ref="E1181:E1182"/>
    <mergeCell ref="F1181:F1182"/>
    <mergeCell ref="H1124:H1125"/>
    <mergeCell ref="A1240:A1241"/>
    <mergeCell ref="G1238:H1238"/>
    <mergeCell ref="G1213:G1214"/>
    <mergeCell ref="G1083:G1084"/>
    <mergeCell ref="G1085:G1086"/>
    <mergeCell ref="H1089:H1090"/>
    <mergeCell ref="A1150:A1151"/>
    <mergeCell ref="G1164:G1165"/>
    <mergeCell ref="G1146:G1147"/>
    <mergeCell ref="G1148:G1149"/>
    <mergeCell ref="E1152:E1153"/>
    <mergeCell ref="A1091:A1092"/>
    <mergeCell ref="B1091:B1092"/>
    <mergeCell ref="C1054:C1057"/>
    <mergeCell ref="C1058:C1059"/>
    <mergeCell ref="C1060:C1061"/>
    <mergeCell ref="H1087:H1088"/>
    <mergeCell ref="C1124:C1125"/>
    <mergeCell ref="C1126:C1127"/>
    <mergeCell ref="C1128:C1129"/>
    <mergeCell ref="B1128:B1129"/>
    <mergeCell ref="G1111:G1112"/>
    <mergeCell ref="A1113:A1114"/>
    <mergeCell ref="A1111:A1112"/>
    <mergeCell ref="B1111:B1112"/>
    <mergeCell ref="A1105:A1106"/>
    <mergeCell ref="B1105:B1106"/>
    <mergeCell ref="C1077:C1078"/>
    <mergeCell ref="C1079:C1080"/>
    <mergeCell ref="A1074:I1074"/>
    <mergeCell ref="I1072:I1073"/>
    <mergeCell ref="G1072:H1073"/>
    <mergeCell ref="D1085:D1086"/>
    <mergeCell ref="D1087:D1088"/>
    <mergeCell ref="D1089:D1090"/>
    <mergeCell ref="G985:G986"/>
    <mergeCell ref="E1009:E1010"/>
    <mergeCell ref="G1079:G1080"/>
    <mergeCell ref="G1081:G1082"/>
    <mergeCell ref="C1046:C1047"/>
    <mergeCell ref="A1048:B1048"/>
    <mergeCell ref="A1049:B1051"/>
    <mergeCell ref="C1049:C1051"/>
    <mergeCell ref="I1049:I1051"/>
    <mergeCell ref="A1052:I1052"/>
    <mergeCell ref="A1053:I1053"/>
    <mergeCell ref="B1042:B1043"/>
    <mergeCell ref="E1042:E1043"/>
    <mergeCell ref="F1042:F1043"/>
    <mergeCell ref="H955:H956"/>
    <mergeCell ref="E955:E956"/>
    <mergeCell ref="A946:A947"/>
    <mergeCell ref="G965:G966"/>
    <mergeCell ref="G967:G968"/>
    <mergeCell ref="E950:E951"/>
    <mergeCell ref="F950:F951"/>
    <mergeCell ref="B952:B954"/>
    <mergeCell ref="A955:A956"/>
    <mergeCell ref="B955:B956"/>
    <mergeCell ref="E946:E947"/>
    <mergeCell ref="F946:F947"/>
    <mergeCell ref="A948:A949"/>
    <mergeCell ref="A957:A958"/>
    <mergeCell ref="B957:B958"/>
    <mergeCell ref="E957:E958"/>
    <mergeCell ref="F957:F958"/>
    <mergeCell ref="A952:A954"/>
    <mergeCell ref="G950:G951"/>
    <mergeCell ref="G952:G954"/>
    <mergeCell ref="G960:H962"/>
    <mergeCell ref="H957:H958"/>
    <mergeCell ref="H946:H947"/>
    <mergeCell ref="H948:H949"/>
    <mergeCell ref="C955:C956"/>
    <mergeCell ref="G959:H959"/>
    <mergeCell ref="A939:A943"/>
    <mergeCell ref="A898:A899"/>
    <mergeCell ref="A873:A874"/>
    <mergeCell ref="B873:B874"/>
    <mergeCell ref="G890:G891"/>
    <mergeCell ref="A900:A901"/>
    <mergeCell ref="G869:G870"/>
    <mergeCell ref="G871:G872"/>
    <mergeCell ref="G873:G874"/>
    <mergeCell ref="G875:G876"/>
    <mergeCell ref="D869:D870"/>
    <mergeCell ref="D871:D872"/>
    <mergeCell ref="D873:D874"/>
    <mergeCell ref="D875:D876"/>
    <mergeCell ref="G881:G882"/>
    <mergeCell ref="G883:G884"/>
    <mergeCell ref="B898:B899"/>
    <mergeCell ref="A871:A872"/>
    <mergeCell ref="F871:F872"/>
    <mergeCell ref="F875:F876"/>
    <mergeCell ref="A881:A882"/>
    <mergeCell ref="B881:B882"/>
    <mergeCell ref="A883:A884"/>
    <mergeCell ref="G893:H895"/>
    <mergeCell ref="E873:E874"/>
    <mergeCell ref="H869:H870"/>
    <mergeCell ref="H871:H872"/>
    <mergeCell ref="H873:H874"/>
    <mergeCell ref="H875:H876"/>
    <mergeCell ref="G877:H879"/>
    <mergeCell ref="H881:H882"/>
    <mergeCell ref="A789:A790"/>
    <mergeCell ref="A890:A891"/>
    <mergeCell ref="C875:C876"/>
    <mergeCell ref="A877:B879"/>
    <mergeCell ref="C877:C879"/>
    <mergeCell ref="C873:C874"/>
    <mergeCell ref="C871:C872"/>
    <mergeCell ref="E875:E876"/>
    <mergeCell ref="H855:H856"/>
    <mergeCell ref="H857:H860"/>
    <mergeCell ref="B837:B838"/>
    <mergeCell ref="A839:A840"/>
    <mergeCell ref="B839:B840"/>
    <mergeCell ref="E839:E840"/>
    <mergeCell ref="F839:F840"/>
    <mergeCell ref="G841:G842"/>
    <mergeCell ref="E848:E849"/>
    <mergeCell ref="D846:D847"/>
    <mergeCell ref="D848:D849"/>
    <mergeCell ref="D850:D851"/>
    <mergeCell ref="D855:D856"/>
    <mergeCell ref="H861:H862"/>
    <mergeCell ref="D837:D838"/>
    <mergeCell ref="E806:E807"/>
    <mergeCell ref="F806:F807"/>
    <mergeCell ref="H818:H819"/>
    <mergeCell ref="H808:H809"/>
    <mergeCell ref="G812:H812"/>
    <mergeCell ref="C843:C844"/>
    <mergeCell ref="C839:C840"/>
    <mergeCell ref="C837:C838"/>
    <mergeCell ref="C848:C849"/>
    <mergeCell ref="A820:A821"/>
    <mergeCell ref="B820:B821"/>
    <mergeCell ref="E820:E821"/>
    <mergeCell ref="H804:H805"/>
    <mergeCell ref="H806:H807"/>
    <mergeCell ref="C835:C836"/>
    <mergeCell ref="B857:B860"/>
    <mergeCell ref="G846:G847"/>
    <mergeCell ref="C852:C853"/>
    <mergeCell ref="G852:H853"/>
    <mergeCell ref="B850:B851"/>
    <mergeCell ref="E850:E851"/>
    <mergeCell ref="F850:F851"/>
    <mergeCell ref="G837:G838"/>
    <mergeCell ref="G839:G840"/>
    <mergeCell ref="D841:D842"/>
    <mergeCell ref="D857:D860"/>
    <mergeCell ref="B848:B849"/>
    <mergeCell ref="C841:C842"/>
    <mergeCell ref="A843:B844"/>
    <mergeCell ref="C846:C847"/>
    <mergeCell ref="C850:C851"/>
    <mergeCell ref="A852:B853"/>
    <mergeCell ref="H830:H831"/>
    <mergeCell ref="D822:D823"/>
    <mergeCell ref="D824:D825"/>
    <mergeCell ref="G813:H815"/>
    <mergeCell ref="F810:F811"/>
    <mergeCell ref="H820:H821"/>
    <mergeCell ref="B808:B809"/>
    <mergeCell ref="E808:E809"/>
    <mergeCell ref="H850:H851"/>
    <mergeCell ref="B779:B780"/>
    <mergeCell ref="D775:D776"/>
    <mergeCell ref="D777:D778"/>
    <mergeCell ref="D779:D780"/>
    <mergeCell ref="D785:D786"/>
    <mergeCell ref="A785:A786"/>
    <mergeCell ref="B785:B786"/>
    <mergeCell ref="A796:A797"/>
    <mergeCell ref="B796:B797"/>
    <mergeCell ref="D773:D774"/>
    <mergeCell ref="G777:G778"/>
    <mergeCell ref="G779:G780"/>
    <mergeCell ref="G785:G786"/>
    <mergeCell ref="A773:A774"/>
    <mergeCell ref="D787:D788"/>
    <mergeCell ref="D789:D790"/>
    <mergeCell ref="D791:D792"/>
    <mergeCell ref="D796:D797"/>
    <mergeCell ref="C779:C780"/>
    <mergeCell ref="A781:B783"/>
    <mergeCell ref="C781:C783"/>
    <mergeCell ref="C791:C792"/>
    <mergeCell ref="C789:C790"/>
    <mergeCell ref="C787:C788"/>
    <mergeCell ref="C785:C786"/>
    <mergeCell ref="A787:A788"/>
    <mergeCell ref="B787:B788"/>
    <mergeCell ref="E787:E788"/>
    <mergeCell ref="A767:A768"/>
    <mergeCell ref="B767:B768"/>
    <mergeCell ref="E767:E768"/>
    <mergeCell ref="F767:F768"/>
    <mergeCell ref="G761:G762"/>
    <mergeCell ref="G763:G764"/>
    <mergeCell ref="G765:G766"/>
    <mergeCell ref="G767:G768"/>
    <mergeCell ref="G769:G770"/>
    <mergeCell ref="G771:G772"/>
    <mergeCell ref="A769:A770"/>
    <mergeCell ref="B769:B770"/>
    <mergeCell ref="E769:E770"/>
    <mergeCell ref="F769:F770"/>
    <mergeCell ref="A771:A772"/>
    <mergeCell ref="B761:B762"/>
    <mergeCell ref="A761:A762"/>
    <mergeCell ref="D761:D762"/>
    <mergeCell ref="D763:D764"/>
    <mergeCell ref="D765:D766"/>
    <mergeCell ref="D767:D768"/>
    <mergeCell ref="D769:D770"/>
    <mergeCell ref="D771:D772"/>
    <mergeCell ref="D698:D699"/>
    <mergeCell ref="D703:D704"/>
    <mergeCell ref="A698:A699"/>
    <mergeCell ref="A731:A732"/>
    <mergeCell ref="B731:B732"/>
    <mergeCell ref="E731:E732"/>
    <mergeCell ref="F731:F732"/>
    <mergeCell ref="A727:A728"/>
    <mergeCell ref="A703:A704"/>
    <mergeCell ref="B703:B704"/>
    <mergeCell ref="A765:A766"/>
    <mergeCell ref="B765:B766"/>
    <mergeCell ref="B729:B730"/>
    <mergeCell ref="E729:E730"/>
    <mergeCell ref="F729:F730"/>
    <mergeCell ref="A723:A724"/>
    <mergeCell ref="B723:B724"/>
    <mergeCell ref="E723:E724"/>
    <mergeCell ref="B698:B699"/>
    <mergeCell ref="C756:C758"/>
    <mergeCell ref="A717:A718"/>
    <mergeCell ref="A725:B725"/>
    <mergeCell ref="C731:C732"/>
    <mergeCell ref="C729:C730"/>
    <mergeCell ref="C727:C728"/>
    <mergeCell ref="A755:B755"/>
    <mergeCell ref="F723:F724"/>
    <mergeCell ref="A726:I726"/>
    <mergeCell ref="A756:B758"/>
    <mergeCell ref="C705:C706"/>
    <mergeCell ref="C709:C710"/>
    <mergeCell ref="E719:E720"/>
    <mergeCell ref="H688:H689"/>
    <mergeCell ref="H690:H691"/>
    <mergeCell ref="H694:H695"/>
    <mergeCell ref="G700:H701"/>
    <mergeCell ref="H703:H704"/>
    <mergeCell ref="H686:H687"/>
    <mergeCell ref="A686:A687"/>
    <mergeCell ref="B686:B687"/>
    <mergeCell ref="E686:E687"/>
    <mergeCell ref="F686:F687"/>
    <mergeCell ref="F690:F691"/>
    <mergeCell ref="B692:B693"/>
    <mergeCell ref="A713:A714"/>
    <mergeCell ref="B713:B714"/>
    <mergeCell ref="E713:E714"/>
    <mergeCell ref="F713:F714"/>
    <mergeCell ref="A715:A716"/>
    <mergeCell ref="B715:B716"/>
    <mergeCell ref="E715:E716"/>
    <mergeCell ref="F715:F716"/>
    <mergeCell ref="A705:A706"/>
    <mergeCell ref="B705:B706"/>
    <mergeCell ref="E705:E706"/>
    <mergeCell ref="G688:G689"/>
    <mergeCell ref="G690:G691"/>
    <mergeCell ref="G692:G693"/>
    <mergeCell ref="G694:G695"/>
    <mergeCell ref="A694:A695"/>
    <mergeCell ref="B694:B695"/>
    <mergeCell ref="E694:E695"/>
    <mergeCell ref="F694:F695"/>
    <mergeCell ref="A688:A689"/>
    <mergeCell ref="B688:B689"/>
    <mergeCell ref="A690:A691"/>
    <mergeCell ref="B690:B691"/>
    <mergeCell ref="E690:E691"/>
    <mergeCell ref="B601:B602"/>
    <mergeCell ref="E601:E602"/>
    <mergeCell ref="F601:F602"/>
    <mergeCell ref="A591:A592"/>
    <mergeCell ref="F603:F604"/>
    <mergeCell ref="A614:A615"/>
    <mergeCell ref="B614:B615"/>
    <mergeCell ref="A629:A630"/>
    <mergeCell ref="B629:B630"/>
    <mergeCell ref="E629:E630"/>
    <mergeCell ref="C591:C592"/>
    <mergeCell ref="C593:C595"/>
    <mergeCell ref="C596:C600"/>
    <mergeCell ref="C601:C602"/>
    <mergeCell ref="A593:A595"/>
    <mergeCell ref="B593:B595"/>
    <mergeCell ref="B591:B592"/>
    <mergeCell ref="E591:E592"/>
    <mergeCell ref="F591:F592"/>
    <mergeCell ref="D614:D615"/>
    <mergeCell ref="A678:A679"/>
    <mergeCell ref="B678:B679"/>
    <mergeCell ref="A646:A648"/>
    <mergeCell ref="D633:D634"/>
    <mergeCell ref="C614:C615"/>
    <mergeCell ref="A670:A671"/>
    <mergeCell ref="B670:B671"/>
    <mergeCell ref="E670:E671"/>
    <mergeCell ref="B605:B611"/>
    <mergeCell ref="A605:A611"/>
    <mergeCell ref="G605:G611"/>
    <mergeCell ref="G635:G636"/>
    <mergeCell ref="B635:B636"/>
    <mergeCell ref="H635:H636"/>
    <mergeCell ref="H646:H648"/>
    <mergeCell ref="G649:H649"/>
    <mergeCell ref="E654:E655"/>
    <mergeCell ref="F654:F655"/>
    <mergeCell ref="H545:H546"/>
    <mergeCell ref="H547:H548"/>
    <mergeCell ref="G549:H551"/>
    <mergeCell ref="G570:H572"/>
    <mergeCell ref="A573:H573"/>
    <mergeCell ref="G603:G604"/>
    <mergeCell ref="G614:G615"/>
    <mergeCell ref="G619:G620"/>
    <mergeCell ref="B575:B576"/>
    <mergeCell ref="C545:C546"/>
    <mergeCell ref="C547:C548"/>
    <mergeCell ref="A549:B551"/>
    <mergeCell ref="C587:C588"/>
    <mergeCell ref="A579:A582"/>
    <mergeCell ref="B646:B648"/>
    <mergeCell ref="D619:D620"/>
    <mergeCell ref="G591:G592"/>
    <mergeCell ref="G593:G595"/>
    <mergeCell ref="G596:G600"/>
    <mergeCell ref="A589:A590"/>
    <mergeCell ref="A585:A586"/>
    <mergeCell ref="A633:A634"/>
    <mergeCell ref="D413:D414"/>
    <mergeCell ref="D415:D416"/>
    <mergeCell ref="D417:D418"/>
    <mergeCell ref="D419:D420"/>
    <mergeCell ref="E425:E426"/>
    <mergeCell ref="F425:F426"/>
    <mergeCell ref="H451:H452"/>
    <mergeCell ref="H453:H454"/>
    <mergeCell ref="D475:D476"/>
    <mergeCell ref="H415:H416"/>
    <mergeCell ref="A429:I429"/>
    <mergeCell ref="G419:G420"/>
    <mergeCell ref="G421:G422"/>
    <mergeCell ref="A423:A424"/>
    <mergeCell ref="B423:B424"/>
    <mergeCell ref="A427:B428"/>
    <mergeCell ref="C427:C428"/>
    <mergeCell ref="A419:A420"/>
    <mergeCell ref="G423:G424"/>
    <mergeCell ref="H423:H424"/>
    <mergeCell ref="G446:G448"/>
    <mergeCell ref="G449:H449"/>
    <mergeCell ref="G444:G445"/>
    <mergeCell ref="B465:B466"/>
    <mergeCell ref="E434:E435"/>
    <mergeCell ref="F434:F435"/>
    <mergeCell ref="C425:C426"/>
    <mergeCell ref="C423:C424"/>
    <mergeCell ref="C421:C422"/>
    <mergeCell ref="C419:C420"/>
    <mergeCell ref="C417:C418"/>
    <mergeCell ref="C415:C416"/>
    <mergeCell ref="I436:I439"/>
    <mergeCell ref="I444:I445"/>
    <mergeCell ref="A467:A468"/>
    <mergeCell ref="E423:E424"/>
    <mergeCell ref="F423:F424"/>
    <mergeCell ref="A432:A433"/>
    <mergeCell ref="B432:B433"/>
    <mergeCell ref="A434:A435"/>
    <mergeCell ref="B386:B387"/>
    <mergeCell ref="E386:E387"/>
    <mergeCell ref="F386:F387"/>
    <mergeCell ref="A388:A389"/>
    <mergeCell ref="B388:B389"/>
    <mergeCell ref="E388:E389"/>
    <mergeCell ref="F388:F389"/>
    <mergeCell ref="A384:A385"/>
    <mergeCell ref="D372:D373"/>
    <mergeCell ref="D376:D377"/>
    <mergeCell ref="D384:D385"/>
    <mergeCell ref="A405:A406"/>
    <mergeCell ref="B405:B406"/>
    <mergeCell ref="A396:A397"/>
    <mergeCell ref="B396:B397"/>
    <mergeCell ref="A398:A399"/>
    <mergeCell ref="B398:B399"/>
    <mergeCell ref="A400:A401"/>
    <mergeCell ref="B400:B401"/>
    <mergeCell ref="D398:D399"/>
    <mergeCell ref="D400:D401"/>
    <mergeCell ref="D402:D404"/>
    <mergeCell ref="D405:D406"/>
    <mergeCell ref="E390:E391"/>
    <mergeCell ref="A392:A395"/>
    <mergeCell ref="B392:B395"/>
    <mergeCell ref="D392:D395"/>
    <mergeCell ref="D390:D391"/>
    <mergeCell ref="D396:D397"/>
    <mergeCell ref="E374:E375"/>
    <mergeCell ref="F392:F395"/>
    <mergeCell ref="H346:H347"/>
    <mergeCell ref="H328:H329"/>
    <mergeCell ref="H344:H345"/>
    <mergeCell ref="A295:A296"/>
    <mergeCell ref="D273:D274"/>
    <mergeCell ref="D275:D276"/>
    <mergeCell ref="D277:D278"/>
    <mergeCell ref="D279:D280"/>
    <mergeCell ref="D281:D282"/>
    <mergeCell ref="D283:D284"/>
    <mergeCell ref="D285:D286"/>
    <mergeCell ref="D287:D288"/>
    <mergeCell ref="D289:D290"/>
    <mergeCell ref="B283:B284"/>
    <mergeCell ref="E283:E284"/>
    <mergeCell ref="A283:A284"/>
    <mergeCell ref="F283:F284"/>
    <mergeCell ref="D330:D331"/>
    <mergeCell ref="B289:B290"/>
    <mergeCell ref="A305:A306"/>
    <mergeCell ref="G287:G288"/>
    <mergeCell ref="G295:G296"/>
    <mergeCell ref="G334:G335"/>
    <mergeCell ref="G340:G341"/>
    <mergeCell ref="G342:G343"/>
    <mergeCell ref="A344:A345"/>
    <mergeCell ref="B285:B286"/>
    <mergeCell ref="E285:E286"/>
    <mergeCell ref="F285:F286"/>
    <mergeCell ref="B344:B345"/>
    <mergeCell ref="E344:E345"/>
    <mergeCell ref="A230:A231"/>
    <mergeCell ref="C252:C253"/>
    <mergeCell ref="C256:C257"/>
    <mergeCell ref="C269:C270"/>
    <mergeCell ref="A256:B257"/>
    <mergeCell ref="C259:C260"/>
    <mergeCell ref="C261:C262"/>
    <mergeCell ref="C263:C264"/>
    <mergeCell ref="C265:C266"/>
    <mergeCell ref="C254:C255"/>
    <mergeCell ref="A258:I258"/>
    <mergeCell ref="D269:D270"/>
    <mergeCell ref="B263:B264"/>
    <mergeCell ref="A265:A266"/>
    <mergeCell ref="F230:F231"/>
    <mergeCell ref="A232:A233"/>
    <mergeCell ref="B232:B233"/>
    <mergeCell ref="E232:E233"/>
    <mergeCell ref="D230:D231"/>
    <mergeCell ref="D232:D233"/>
    <mergeCell ref="D234:D235"/>
    <mergeCell ref="F232:F233"/>
    <mergeCell ref="A234:A235"/>
    <mergeCell ref="B234:B235"/>
    <mergeCell ref="B236:B237"/>
    <mergeCell ref="E236:E237"/>
    <mergeCell ref="C267:C268"/>
    <mergeCell ref="D261:D262"/>
    <mergeCell ref="D263:D264"/>
    <mergeCell ref="D265:D266"/>
    <mergeCell ref="F267:F268"/>
    <mergeCell ref="E267:E268"/>
    <mergeCell ref="H224:H225"/>
    <mergeCell ref="B238:B239"/>
    <mergeCell ref="A240:A241"/>
    <mergeCell ref="C250:C25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A244:A245"/>
    <mergeCell ref="B244:B245"/>
    <mergeCell ref="C244:C245"/>
    <mergeCell ref="E226:E227"/>
    <mergeCell ref="F226:F227"/>
    <mergeCell ref="A228:A229"/>
    <mergeCell ref="A267:A268"/>
    <mergeCell ref="B267:B268"/>
    <mergeCell ref="A261:A262"/>
    <mergeCell ref="B261:B262"/>
    <mergeCell ref="A263:A264"/>
    <mergeCell ref="E238:E239"/>
    <mergeCell ref="F238:F239"/>
    <mergeCell ref="G256:H257"/>
    <mergeCell ref="D267:D268"/>
    <mergeCell ref="F250:F251"/>
    <mergeCell ref="E259:E260"/>
    <mergeCell ref="E261:E262"/>
    <mergeCell ref="F261:F262"/>
    <mergeCell ref="E263:E264"/>
    <mergeCell ref="A259:A260"/>
    <mergeCell ref="E252:E253"/>
    <mergeCell ref="B230:B231"/>
    <mergeCell ref="A250:A251"/>
    <mergeCell ref="B250:B251"/>
    <mergeCell ref="F210:F211"/>
    <mergeCell ref="A216:A217"/>
    <mergeCell ref="B216:B217"/>
    <mergeCell ref="E216:E217"/>
    <mergeCell ref="F216:F217"/>
    <mergeCell ref="B226:B227"/>
    <mergeCell ref="D236:D237"/>
    <mergeCell ref="D238:D239"/>
    <mergeCell ref="D240:D241"/>
    <mergeCell ref="D250:D251"/>
    <mergeCell ref="D252:D253"/>
    <mergeCell ref="D259:D260"/>
    <mergeCell ref="D216:D217"/>
    <mergeCell ref="B240:B241"/>
    <mergeCell ref="E240:E241"/>
    <mergeCell ref="F240:F241"/>
    <mergeCell ref="A252:A253"/>
    <mergeCell ref="B252:B253"/>
    <mergeCell ref="E250:E251"/>
    <mergeCell ref="B228:B229"/>
    <mergeCell ref="E228:E229"/>
    <mergeCell ref="D254:D255"/>
    <mergeCell ref="E230:E231"/>
    <mergeCell ref="A222:A223"/>
    <mergeCell ref="A236:A237"/>
    <mergeCell ref="D218:D219"/>
    <mergeCell ref="B222:B223"/>
    <mergeCell ref="B259:B260"/>
    <mergeCell ref="F228:F229"/>
    <mergeCell ref="B173:B174"/>
    <mergeCell ref="A210:A211"/>
    <mergeCell ref="B210:B211"/>
    <mergeCell ref="E210:E211"/>
    <mergeCell ref="D210:D211"/>
    <mergeCell ref="E222:E223"/>
    <mergeCell ref="A218:A219"/>
    <mergeCell ref="D220:D221"/>
    <mergeCell ref="D222:D223"/>
    <mergeCell ref="D224:D225"/>
    <mergeCell ref="D226:D227"/>
    <mergeCell ref="A226:A227"/>
    <mergeCell ref="A196:A197"/>
    <mergeCell ref="B177:B178"/>
    <mergeCell ref="E177:E178"/>
    <mergeCell ref="F177:F178"/>
    <mergeCell ref="A175:A176"/>
    <mergeCell ref="B218:B219"/>
    <mergeCell ref="E192:E193"/>
    <mergeCell ref="D228:D229"/>
    <mergeCell ref="F175:F176"/>
    <mergeCell ref="A177:A178"/>
    <mergeCell ref="B220:B221"/>
    <mergeCell ref="E220:E221"/>
    <mergeCell ref="C202:C203"/>
    <mergeCell ref="C204:C205"/>
    <mergeCell ref="C206:C207"/>
    <mergeCell ref="C208:C209"/>
    <mergeCell ref="F194:F195"/>
    <mergeCell ref="E196:E197"/>
    <mergeCell ref="F196:F197"/>
    <mergeCell ref="B204:B205"/>
    <mergeCell ref="A204:A205"/>
    <mergeCell ref="E173:E174"/>
    <mergeCell ref="A144:I144"/>
    <mergeCell ref="I142:I143"/>
    <mergeCell ref="A224:A225"/>
    <mergeCell ref="B224:B225"/>
    <mergeCell ref="E224:E225"/>
    <mergeCell ref="F224:F225"/>
    <mergeCell ref="F214:F215"/>
    <mergeCell ref="F208:F209"/>
    <mergeCell ref="E198:E199"/>
    <mergeCell ref="F198:F199"/>
    <mergeCell ref="A200:A201"/>
    <mergeCell ref="D212:D213"/>
    <mergeCell ref="D214:D215"/>
    <mergeCell ref="G145:G146"/>
    <mergeCell ref="G159:G160"/>
    <mergeCell ref="G161:G162"/>
    <mergeCell ref="G153:G154"/>
    <mergeCell ref="E161:E162"/>
    <mergeCell ref="A212:A213"/>
    <mergeCell ref="B212:B213"/>
    <mergeCell ref="F220:F221"/>
    <mergeCell ref="F157:F158"/>
    <mergeCell ref="I202:I203"/>
    <mergeCell ref="I204:I205"/>
    <mergeCell ref="I206:I207"/>
    <mergeCell ref="F161:F162"/>
    <mergeCell ref="H161:H162"/>
    <mergeCell ref="H175:H176"/>
    <mergeCell ref="A151:A152"/>
    <mergeCell ref="G192:G193"/>
    <mergeCell ref="E149:E150"/>
    <mergeCell ref="A220:A221"/>
    <mergeCell ref="F149:F150"/>
    <mergeCell ref="A145:A146"/>
    <mergeCell ref="F125:F126"/>
    <mergeCell ref="A127:A128"/>
    <mergeCell ref="B127:B128"/>
    <mergeCell ref="E127:E128"/>
    <mergeCell ref="F127:F128"/>
    <mergeCell ref="A131:A132"/>
    <mergeCell ref="B131:B132"/>
    <mergeCell ref="A133:A134"/>
    <mergeCell ref="A202:A203"/>
    <mergeCell ref="F204:F205"/>
    <mergeCell ref="A206:A207"/>
    <mergeCell ref="F188:F189"/>
    <mergeCell ref="B202:B203"/>
    <mergeCell ref="B200:B201"/>
    <mergeCell ref="F200:F201"/>
    <mergeCell ref="A192:A193"/>
    <mergeCell ref="A190:A191"/>
    <mergeCell ref="B190:B191"/>
    <mergeCell ref="E190:E191"/>
    <mergeCell ref="F190:F191"/>
    <mergeCell ref="I92:I94"/>
    <mergeCell ref="I107:I108"/>
    <mergeCell ref="I109:I111"/>
    <mergeCell ref="B100:B101"/>
    <mergeCell ref="A125:A126"/>
    <mergeCell ref="B133:B134"/>
    <mergeCell ref="E133:E134"/>
    <mergeCell ref="I133:I134"/>
    <mergeCell ref="I145:I146"/>
    <mergeCell ref="I147:I148"/>
    <mergeCell ref="I149:I150"/>
    <mergeCell ref="I151:I152"/>
    <mergeCell ref="I153:I154"/>
    <mergeCell ref="I194:I195"/>
    <mergeCell ref="I196:I197"/>
    <mergeCell ref="I198:I199"/>
    <mergeCell ref="I200:I201"/>
    <mergeCell ref="D192:D193"/>
    <mergeCell ref="D194:D195"/>
    <mergeCell ref="D196:D197"/>
    <mergeCell ref="C194:C195"/>
    <mergeCell ref="C196:C197"/>
    <mergeCell ref="C198:C199"/>
    <mergeCell ref="C200:C201"/>
    <mergeCell ref="A116:A117"/>
    <mergeCell ref="E123:E124"/>
    <mergeCell ref="F123:F124"/>
    <mergeCell ref="A159:A160"/>
    <mergeCell ref="B159:B160"/>
    <mergeCell ref="A121:A122"/>
    <mergeCell ref="B121:B122"/>
    <mergeCell ref="E159:E160"/>
    <mergeCell ref="D208:D209"/>
    <mergeCell ref="B206:B207"/>
    <mergeCell ref="A208:A209"/>
    <mergeCell ref="B208:B209"/>
    <mergeCell ref="E208:E209"/>
    <mergeCell ref="A198:A199"/>
    <mergeCell ref="B198:B199"/>
    <mergeCell ref="H133:H134"/>
    <mergeCell ref="B98:B99"/>
    <mergeCell ref="E98:E99"/>
    <mergeCell ref="A100:A101"/>
    <mergeCell ref="E151:E152"/>
    <mergeCell ref="F151:F152"/>
    <mergeCell ref="A153:A154"/>
    <mergeCell ref="B153:B154"/>
    <mergeCell ref="E153:E154"/>
    <mergeCell ref="F153:F154"/>
    <mergeCell ref="A147:A148"/>
    <mergeCell ref="B147:B148"/>
    <mergeCell ref="A149:A150"/>
    <mergeCell ref="B149:B150"/>
    <mergeCell ref="A98:A99"/>
    <mergeCell ref="F98:F99"/>
    <mergeCell ref="H98:H99"/>
    <mergeCell ref="E204:E205"/>
    <mergeCell ref="D198:D199"/>
    <mergeCell ref="D200:D201"/>
    <mergeCell ref="D202:D203"/>
    <mergeCell ref="D204:D205"/>
    <mergeCell ref="D206:D207"/>
    <mergeCell ref="B194:B195"/>
    <mergeCell ref="B196:B197"/>
    <mergeCell ref="D98:D99"/>
    <mergeCell ref="A68:A69"/>
    <mergeCell ref="B123:B124"/>
    <mergeCell ref="G114:G115"/>
    <mergeCell ref="G105:G106"/>
    <mergeCell ref="G129:G130"/>
    <mergeCell ref="D105:D106"/>
    <mergeCell ref="D114:D115"/>
    <mergeCell ref="E90:E91"/>
    <mergeCell ref="F90:F91"/>
    <mergeCell ref="E121:E122"/>
    <mergeCell ref="G109:H111"/>
    <mergeCell ref="H114:H115"/>
    <mergeCell ref="H116:H117"/>
    <mergeCell ref="H118:H120"/>
    <mergeCell ref="G100:G101"/>
    <mergeCell ref="G96:G97"/>
    <mergeCell ref="B105:B106"/>
    <mergeCell ref="E100:E101"/>
    <mergeCell ref="G125:G126"/>
    <mergeCell ref="G127:G128"/>
    <mergeCell ref="H123:H124"/>
    <mergeCell ref="H125:H126"/>
    <mergeCell ref="H127:H128"/>
    <mergeCell ref="A109:B111"/>
    <mergeCell ref="A96:A97"/>
    <mergeCell ref="B96:B97"/>
    <mergeCell ref="H84:H85"/>
    <mergeCell ref="C109:C111"/>
    <mergeCell ref="A112:I112"/>
    <mergeCell ref="A113:I113"/>
    <mergeCell ref="A95:I95"/>
    <mergeCell ref="A23:A24"/>
    <mergeCell ref="B23:B24"/>
    <mergeCell ref="E23:E24"/>
    <mergeCell ref="E29:E30"/>
    <mergeCell ref="G39:G40"/>
    <mergeCell ref="F46:F47"/>
    <mergeCell ref="A44:A45"/>
    <mergeCell ref="B44:B45"/>
    <mergeCell ref="E48:E49"/>
    <mergeCell ref="B29:B30"/>
    <mergeCell ref="B25:B26"/>
    <mergeCell ref="A25:A26"/>
    <mergeCell ref="B21:B22"/>
    <mergeCell ref="G23:G24"/>
    <mergeCell ref="G25:G26"/>
    <mergeCell ref="B27:B28"/>
    <mergeCell ref="F29:F30"/>
    <mergeCell ref="H96:H97"/>
    <mergeCell ref="G58:G59"/>
    <mergeCell ref="H90:H91"/>
    <mergeCell ref="E96:E97"/>
    <mergeCell ref="F96:F97"/>
    <mergeCell ref="D68:D69"/>
    <mergeCell ref="D70:D71"/>
    <mergeCell ref="D90:D91"/>
    <mergeCell ref="B70:B71"/>
    <mergeCell ref="A90:A91"/>
    <mergeCell ref="B90:B91"/>
    <mergeCell ref="B58:B59"/>
    <mergeCell ref="H48:H49"/>
    <mergeCell ref="G64:G65"/>
    <mergeCell ref="A64:A65"/>
    <mergeCell ref="A70:A71"/>
    <mergeCell ref="H60:H61"/>
    <mergeCell ref="H62:H63"/>
    <mergeCell ref="H64:H65"/>
    <mergeCell ref="A58:A59"/>
    <mergeCell ref="B68:B69"/>
    <mergeCell ref="G66:G67"/>
    <mergeCell ref="G68:G69"/>
    <mergeCell ref="G70:G71"/>
    <mergeCell ref="D96:D97"/>
    <mergeCell ref="G90:G91"/>
    <mergeCell ref="G27:G28"/>
    <mergeCell ref="G29:G30"/>
    <mergeCell ref="H44:H45"/>
    <mergeCell ref="H46:H47"/>
    <mergeCell ref="D66:D67"/>
    <mergeCell ref="H54:H55"/>
    <mergeCell ref="H56:H57"/>
    <mergeCell ref="E68:E69"/>
    <mergeCell ref="F68:F69"/>
    <mergeCell ref="H66:H67"/>
    <mergeCell ref="H68:H69"/>
    <mergeCell ref="H70:H71"/>
    <mergeCell ref="G21:G22"/>
    <mergeCell ref="G41:H42"/>
    <mergeCell ref="E56:E57"/>
    <mergeCell ref="F56:F57"/>
    <mergeCell ref="H33:H34"/>
    <mergeCell ref="D35:D36"/>
    <mergeCell ref="E35:E36"/>
    <mergeCell ref="F35:F36"/>
    <mergeCell ref="H35:H36"/>
    <mergeCell ref="H37:H38"/>
    <mergeCell ref="D31:D32"/>
    <mergeCell ref="E31:E32"/>
    <mergeCell ref="F31:F32"/>
    <mergeCell ref="D37:D38"/>
    <mergeCell ref="E37:E38"/>
    <mergeCell ref="G35:G36"/>
    <mergeCell ref="F39:F40"/>
    <mergeCell ref="E21:E22"/>
    <mergeCell ref="F21:F22"/>
    <mergeCell ref="H39:H40"/>
    <mergeCell ref="A17:A18"/>
    <mergeCell ref="G17:G18"/>
    <mergeCell ref="G19:G20"/>
    <mergeCell ref="G46:G47"/>
    <mergeCell ref="G48:G49"/>
    <mergeCell ref="G50:G51"/>
    <mergeCell ref="G52:G53"/>
    <mergeCell ref="B62:B63"/>
    <mergeCell ref="E62:E63"/>
    <mergeCell ref="F62:F63"/>
    <mergeCell ref="A52:A53"/>
    <mergeCell ref="E39:E40"/>
    <mergeCell ref="B39:B40"/>
    <mergeCell ref="F23:F24"/>
    <mergeCell ref="B48:B49"/>
    <mergeCell ref="E58:E59"/>
    <mergeCell ref="F58:F59"/>
    <mergeCell ref="A60:A61"/>
    <mergeCell ref="B60:B61"/>
    <mergeCell ref="C52:C53"/>
    <mergeCell ref="C54:C55"/>
    <mergeCell ref="C56:C57"/>
    <mergeCell ref="A33:A34"/>
    <mergeCell ref="B33:B34"/>
    <mergeCell ref="C33:C34"/>
    <mergeCell ref="D33:D34"/>
    <mergeCell ref="E33:E34"/>
    <mergeCell ref="F33:F34"/>
    <mergeCell ref="G33:G34"/>
    <mergeCell ref="A35:A36"/>
    <mergeCell ref="B35:B36"/>
    <mergeCell ref="C35:C36"/>
    <mergeCell ref="E678:E679"/>
    <mergeCell ref="F678:F679"/>
    <mergeCell ref="E543:E544"/>
    <mergeCell ref="F541:F542"/>
    <mergeCell ref="C15:C16"/>
    <mergeCell ref="C17:C18"/>
    <mergeCell ref="C19:C20"/>
    <mergeCell ref="A15:A16"/>
    <mergeCell ref="B15:B16"/>
    <mergeCell ref="A27:A28"/>
    <mergeCell ref="C21:C22"/>
    <mergeCell ref="C23:C24"/>
    <mergeCell ref="C25:C26"/>
    <mergeCell ref="C27:C28"/>
    <mergeCell ref="C44:C45"/>
    <mergeCell ref="C46:C47"/>
    <mergeCell ref="C48:C49"/>
    <mergeCell ref="C50:C51"/>
    <mergeCell ref="F17:F18"/>
    <mergeCell ref="A19:A20"/>
    <mergeCell ref="B19:B20"/>
    <mergeCell ref="E19:E20"/>
    <mergeCell ref="F19:F20"/>
    <mergeCell ref="E25:E26"/>
    <mergeCell ref="F25:F26"/>
    <mergeCell ref="A21:A22"/>
    <mergeCell ref="F15:F16"/>
    <mergeCell ref="F27:F28"/>
    <mergeCell ref="A29:A30"/>
    <mergeCell ref="A48:A49"/>
    <mergeCell ref="A39:A40"/>
    <mergeCell ref="F48:F49"/>
    <mergeCell ref="A469:A470"/>
    <mergeCell ref="B469:B470"/>
    <mergeCell ref="E469:E470"/>
    <mergeCell ref="D469:D470"/>
    <mergeCell ref="B539:B540"/>
    <mergeCell ref="E539:E540"/>
    <mergeCell ref="F539:F540"/>
    <mergeCell ref="A528:A529"/>
    <mergeCell ref="B528:B529"/>
    <mergeCell ref="A475:A476"/>
    <mergeCell ref="B475:B476"/>
    <mergeCell ref="B481:B482"/>
    <mergeCell ref="A483:A484"/>
    <mergeCell ref="B483:B484"/>
    <mergeCell ref="A481:A482"/>
    <mergeCell ref="B519:B520"/>
    <mergeCell ref="D601:D602"/>
    <mergeCell ref="E575:E576"/>
    <mergeCell ref="F545:F546"/>
    <mergeCell ref="D585:D586"/>
    <mergeCell ref="E587:E588"/>
    <mergeCell ref="F587:F588"/>
    <mergeCell ref="C575:C576"/>
    <mergeCell ref="A577:B577"/>
    <mergeCell ref="C579:C582"/>
    <mergeCell ref="A552:I552"/>
    <mergeCell ref="A574:I574"/>
    <mergeCell ref="I570:I572"/>
    <mergeCell ref="I567:I569"/>
    <mergeCell ref="A570:B572"/>
    <mergeCell ref="E489:E490"/>
    <mergeCell ref="F489:F490"/>
    <mergeCell ref="G654:G655"/>
    <mergeCell ref="H658:H659"/>
    <mergeCell ref="H682:H683"/>
    <mergeCell ref="H676:H677"/>
    <mergeCell ref="H678:H679"/>
    <mergeCell ref="H680:H681"/>
    <mergeCell ref="G900:G901"/>
    <mergeCell ref="G902:G903"/>
    <mergeCell ref="G904:G911"/>
    <mergeCell ref="E900:E901"/>
    <mergeCell ref="F900:F901"/>
    <mergeCell ref="G674:G675"/>
    <mergeCell ref="G676:G677"/>
    <mergeCell ref="G678:G679"/>
    <mergeCell ref="G686:G687"/>
    <mergeCell ref="F688:F689"/>
    <mergeCell ref="G672:G673"/>
    <mergeCell ref="E835:E836"/>
    <mergeCell ref="F835:F836"/>
    <mergeCell ref="F787:F788"/>
    <mergeCell ref="H898:H899"/>
    <mergeCell ref="F873:F874"/>
    <mergeCell ref="E800:E801"/>
    <mergeCell ref="F800:F801"/>
    <mergeCell ref="H900:H901"/>
    <mergeCell ref="E727:E728"/>
    <mergeCell ref="F727:F728"/>
    <mergeCell ref="F692:F693"/>
    <mergeCell ref="F904:F911"/>
    <mergeCell ref="F804:F805"/>
    <mergeCell ref="F670:F671"/>
    <mergeCell ref="F666:F667"/>
    <mergeCell ref="H928:H929"/>
    <mergeCell ref="H918:H919"/>
    <mergeCell ref="H920:H921"/>
    <mergeCell ref="H922:H925"/>
    <mergeCell ref="C952:C954"/>
    <mergeCell ref="B920:B921"/>
    <mergeCell ref="G939:G943"/>
    <mergeCell ref="G916:G917"/>
    <mergeCell ref="G918:G919"/>
    <mergeCell ref="G920:G921"/>
    <mergeCell ref="G922:G925"/>
    <mergeCell ref="E926:E927"/>
    <mergeCell ref="F926:F927"/>
    <mergeCell ref="A928:A929"/>
    <mergeCell ref="A950:A951"/>
    <mergeCell ref="B950:B951"/>
    <mergeCell ref="G926:G927"/>
    <mergeCell ref="B948:B949"/>
    <mergeCell ref="E948:E949"/>
    <mergeCell ref="C916:C917"/>
    <mergeCell ref="C918:C919"/>
    <mergeCell ref="C920:C921"/>
    <mergeCell ref="C922:C925"/>
    <mergeCell ref="C926:C927"/>
    <mergeCell ref="C928:C929"/>
    <mergeCell ref="C937:C938"/>
    <mergeCell ref="C939:C943"/>
    <mergeCell ref="C946:C947"/>
    <mergeCell ref="C948:C949"/>
    <mergeCell ref="C950:C951"/>
    <mergeCell ref="A945:I945"/>
    <mergeCell ref="A944:B944"/>
    <mergeCell ref="D946:D947"/>
    <mergeCell ref="D948:D949"/>
    <mergeCell ref="D950:D951"/>
    <mergeCell ref="E928:E929"/>
    <mergeCell ref="F928:F929"/>
    <mergeCell ref="E902:E903"/>
    <mergeCell ref="F902:F903"/>
    <mergeCell ref="F916:F917"/>
    <mergeCell ref="A918:A919"/>
    <mergeCell ref="A920:A921"/>
    <mergeCell ref="A965:A966"/>
    <mergeCell ref="A916:A917"/>
    <mergeCell ref="B916:B917"/>
    <mergeCell ref="E916:E917"/>
    <mergeCell ref="A922:A925"/>
    <mergeCell ref="B922:B925"/>
    <mergeCell ref="D926:D927"/>
    <mergeCell ref="D928:D929"/>
    <mergeCell ref="D937:D938"/>
    <mergeCell ref="B918:B919"/>
    <mergeCell ref="E918:E919"/>
    <mergeCell ref="F918:F919"/>
    <mergeCell ref="B946:B947"/>
    <mergeCell ref="C912:C913"/>
    <mergeCell ref="C914:C915"/>
    <mergeCell ref="A914:A915"/>
    <mergeCell ref="E912:E913"/>
    <mergeCell ref="B902:B903"/>
    <mergeCell ref="B904:B911"/>
    <mergeCell ref="D914:D915"/>
    <mergeCell ref="D916:D917"/>
    <mergeCell ref="D918:D919"/>
    <mergeCell ref="G948:G949"/>
    <mergeCell ref="G937:G938"/>
    <mergeCell ref="G1054:G1057"/>
    <mergeCell ref="G1058:G1059"/>
    <mergeCell ref="D1054:D1057"/>
    <mergeCell ref="D1058:D1059"/>
    <mergeCell ref="D1060:D1061"/>
    <mergeCell ref="E1023:E1024"/>
    <mergeCell ref="F1023:F1024"/>
    <mergeCell ref="F912:F913"/>
    <mergeCell ref="B937:B938"/>
    <mergeCell ref="F937:F938"/>
    <mergeCell ref="B926:B927"/>
    <mergeCell ref="B928:B929"/>
    <mergeCell ref="G914:G915"/>
    <mergeCell ref="D991:D992"/>
    <mergeCell ref="D993:D994"/>
    <mergeCell ref="G969:G970"/>
    <mergeCell ref="G973:G974"/>
    <mergeCell ref="G975:G976"/>
    <mergeCell ref="B1046:B1047"/>
    <mergeCell ref="E1046:E1047"/>
    <mergeCell ref="F1046:F1047"/>
    <mergeCell ref="E914:E915"/>
    <mergeCell ref="F914:F915"/>
    <mergeCell ref="E920:E921"/>
    <mergeCell ref="B969:B970"/>
    <mergeCell ref="E969:E970"/>
    <mergeCell ref="F969:F970"/>
    <mergeCell ref="F920:F921"/>
    <mergeCell ref="D939:D943"/>
    <mergeCell ref="D922:D925"/>
    <mergeCell ref="H1015:H1016"/>
    <mergeCell ref="A1060:A1061"/>
    <mergeCell ref="A1075:A1076"/>
    <mergeCell ref="B1075:B1076"/>
    <mergeCell ref="A1096:A1098"/>
    <mergeCell ref="F1101:F1102"/>
    <mergeCell ref="G1105:G1106"/>
    <mergeCell ref="F1130:F1131"/>
    <mergeCell ref="A1011:B1013"/>
    <mergeCell ref="C1011:C1013"/>
    <mergeCell ref="A1009:A1010"/>
    <mergeCell ref="B1009:B1010"/>
    <mergeCell ref="C1019:C1020"/>
    <mergeCell ref="A1007:A1008"/>
    <mergeCell ref="E997:E998"/>
    <mergeCell ref="A1054:A1057"/>
    <mergeCell ref="H1060:H1061"/>
    <mergeCell ref="H1062:H1065"/>
    <mergeCell ref="H1079:H1080"/>
    <mergeCell ref="H1081:H1082"/>
    <mergeCell ref="H1083:H1084"/>
    <mergeCell ref="C1062:C1065"/>
    <mergeCell ref="C1066:C1067"/>
    <mergeCell ref="C1070:C1071"/>
    <mergeCell ref="A1072:B1073"/>
    <mergeCell ref="C1072:C1073"/>
    <mergeCell ref="C1089:C1090"/>
    <mergeCell ref="C1087:C1088"/>
    <mergeCell ref="C1085:C1086"/>
    <mergeCell ref="C1083:C1084"/>
    <mergeCell ref="H1017:H1018"/>
    <mergeCell ref="H1019:H1020"/>
    <mergeCell ref="H1023:H1024"/>
    <mergeCell ref="G1025:H1027"/>
    <mergeCell ref="E1345:E1346"/>
    <mergeCell ref="F1345:F1346"/>
    <mergeCell ref="E1250:E1251"/>
    <mergeCell ref="F1250:F1251"/>
    <mergeCell ref="A1244:A1245"/>
    <mergeCell ref="B1244:B1245"/>
    <mergeCell ref="F1134:F1135"/>
    <mergeCell ref="A1146:A1147"/>
    <mergeCell ref="B1146:B1147"/>
    <mergeCell ref="E1146:E1147"/>
    <mergeCell ref="A1246:A1247"/>
    <mergeCell ref="B1246:B1247"/>
    <mergeCell ref="E1246:E1247"/>
    <mergeCell ref="A1170:A1171"/>
    <mergeCell ref="A1298:A1299"/>
    <mergeCell ref="B1298:B1299"/>
    <mergeCell ref="G1156:G1157"/>
    <mergeCell ref="E1166:E1167"/>
    <mergeCell ref="F1164:F1165"/>
    <mergeCell ref="F1168:F1169"/>
    <mergeCell ref="A1338:H1338"/>
    <mergeCell ref="E1341:E1342"/>
    <mergeCell ref="H1168:H1169"/>
    <mergeCell ref="F1152:F1153"/>
    <mergeCell ref="A1156:A1157"/>
    <mergeCell ref="B1152:B1153"/>
    <mergeCell ref="G1077:G1078"/>
    <mergeCell ref="G1035:G1036"/>
    <mergeCell ref="D1242:D1243"/>
    <mergeCell ref="A1284:A1285"/>
    <mergeCell ref="H1185:H1186"/>
    <mergeCell ref="B1217:B1218"/>
    <mergeCell ref="G1235:G1236"/>
    <mergeCell ref="G1240:G1241"/>
    <mergeCell ref="G1252:G1253"/>
    <mergeCell ref="G1219:G1220"/>
    <mergeCell ref="A1223:A1224"/>
    <mergeCell ref="F1246:F1247"/>
    <mergeCell ref="A1138:A1139"/>
    <mergeCell ref="C1138:C1139"/>
    <mergeCell ref="H1138:H1139"/>
    <mergeCell ref="H1140:H1141"/>
    <mergeCell ref="B1183:B1184"/>
    <mergeCell ref="E1183:E1184"/>
    <mergeCell ref="F1183:F1184"/>
    <mergeCell ref="G1168:G1169"/>
    <mergeCell ref="A1177:A1178"/>
    <mergeCell ref="B1177:B1178"/>
    <mergeCell ref="A1179:A1180"/>
    <mergeCell ref="B1179:B1180"/>
    <mergeCell ref="A1168:A1169"/>
    <mergeCell ref="B1168:B1169"/>
    <mergeCell ref="E1168:E1169"/>
    <mergeCell ref="G1170:G1171"/>
    <mergeCell ref="H1187:H1188"/>
    <mergeCell ref="H1189:H1192"/>
    <mergeCell ref="G1206:H1207"/>
    <mergeCell ref="A1193:A1194"/>
    <mergeCell ref="B1193:B1194"/>
    <mergeCell ref="E1193:E1194"/>
    <mergeCell ref="F1193:F1194"/>
    <mergeCell ref="B1156:B1157"/>
    <mergeCell ref="B1148:B1149"/>
    <mergeCell ref="E1148:E1149"/>
    <mergeCell ref="E1286:E1288"/>
    <mergeCell ref="E1327:E1328"/>
    <mergeCell ref="F1327:F1328"/>
    <mergeCell ref="A1323:A1324"/>
    <mergeCell ref="B1323:B1324"/>
    <mergeCell ref="A1148:A1149"/>
    <mergeCell ref="D1302:D1303"/>
    <mergeCell ref="D1304:D1305"/>
    <mergeCell ref="D1312:D1313"/>
    <mergeCell ref="B1240:B1241"/>
    <mergeCell ref="E1240:E1241"/>
    <mergeCell ref="F1240:F1241"/>
    <mergeCell ref="A1242:A1243"/>
    <mergeCell ref="B1284:B1285"/>
    <mergeCell ref="E1284:E1285"/>
    <mergeCell ref="B1189:B1192"/>
    <mergeCell ref="A1152:A1153"/>
    <mergeCell ref="A1256:A1257"/>
    <mergeCell ref="A1312:A1313"/>
    <mergeCell ref="B1312:B1313"/>
    <mergeCell ref="E1312:E1313"/>
    <mergeCell ref="F1312:F1313"/>
    <mergeCell ref="B1325:B1326"/>
    <mergeCell ref="E1325:E1326"/>
    <mergeCell ref="D1252:D1253"/>
    <mergeCell ref="D1254:D1255"/>
    <mergeCell ref="D1256:D1257"/>
    <mergeCell ref="D1284:D1285"/>
    <mergeCell ref="A1325:A1326"/>
    <mergeCell ref="B1308:B1309"/>
    <mergeCell ref="G1373:G1374"/>
    <mergeCell ref="A1339:A1340"/>
    <mergeCell ref="B1339:B1340"/>
    <mergeCell ref="F1109:F1110"/>
    <mergeCell ref="B1138:B1139"/>
    <mergeCell ref="A1128:A1129"/>
    <mergeCell ref="A1130:A1131"/>
    <mergeCell ref="F1177:F1178"/>
    <mergeCell ref="A1215:A1216"/>
    <mergeCell ref="B1215:B1216"/>
    <mergeCell ref="A1225:A1226"/>
    <mergeCell ref="B1225:B1226"/>
    <mergeCell ref="A1134:A1135"/>
    <mergeCell ref="D1142:D1143"/>
    <mergeCell ref="A1331:A1332"/>
    <mergeCell ref="B1331:B1332"/>
    <mergeCell ref="E1331:E1332"/>
    <mergeCell ref="G1172:H1173"/>
    <mergeCell ref="D1225:D1226"/>
    <mergeCell ref="D1235:D1236"/>
    <mergeCell ref="D1240:D1241"/>
    <mergeCell ref="H1148:H1149"/>
    <mergeCell ref="G1159:H1161"/>
    <mergeCell ref="H1164:H1165"/>
    <mergeCell ref="H1166:H1167"/>
    <mergeCell ref="G1140:G1141"/>
    <mergeCell ref="A1140:A1141"/>
    <mergeCell ref="B1140:B1141"/>
    <mergeCell ref="A1142:A1143"/>
    <mergeCell ref="B1142:B1143"/>
    <mergeCell ref="E1142:E1143"/>
    <mergeCell ref="G1142:G1143"/>
    <mergeCell ref="G1434:G1435"/>
    <mergeCell ref="G1436:G1437"/>
    <mergeCell ref="G1438:G1439"/>
    <mergeCell ref="F1403:F1404"/>
    <mergeCell ref="F1405:F1406"/>
    <mergeCell ref="H1401:H1402"/>
    <mergeCell ref="G1379:G1380"/>
    <mergeCell ref="F1381:F1382"/>
    <mergeCell ref="H1434:H1435"/>
    <mergeCell ref="H1436:H1437"/>
    <mergeCell ref="H1438:H1439"/>
    <mergeCell ref="F1415:F1416"/>
    <mergeCell ref="A1107:A1108"/>
    <mergeCell ref="F1244:F1245"/>
    <mergeCell ref="B1242:B1243"/>
    <mergeCell ref="A1341:A1342"/>
    <mergeCell ref="A1351:A1352"/>
    <mergeCell ref="B1351:B1352"/>
    <mergeCell ref="E1351:E1352"/>
    <mergeCell ref="F1351:F1352"/>
    <mergeCell ref="A1343:A1344"/>
    <mergeCell ref="G1353:G1354"/>
    <mergeCell ref="G1355:G1356"/>
    <mergeCell ref="G1357:G1358"/>
    <mergeCell ref="G1359:G1360"/>
    <mergeCell ref="G1361:G1362"/>
    <mergeCell ref="F1146:F1147"/>
    <mergeCell ref="B1150:B1151"/>
    <mergeCell ref="E1150:E1151"/>
    <mergeCell ref="G1397:G1398"/>
    <mergeCell ref="A1119:A1120"/>
    <mergeCell ref="B1119:B1120"/>
    <mergeCell ref="A1001:A1002"/>
    <mergeCell ref="B1001:B1002"/>
    <mergeCell ref="E1001:E1002"/>
    <mergeCell ref="A1081:A1082"/>
    <mergeCell ref="B1081:B1082"/>
    <mergeCell ref="A1083:A1084"/>
    <mergeCell ref="B1083:B1084"/>
    <mergeCell ref="A1077:A1078"/>
    <mergeCell ref="A1066:A1067"/>
    <mergeCell ref="B1066:B1067"/>
    <mergeCell ref="E1066:E1067"/>
    <mergeCell ref="F1066:F1067"/>
    <mergeCell ref="E1083:E1084"/>
    <mergeCell ref="F1083:F1084"/>
    <mergeCell ref="E1085:E1086"/>
    <mergeCell ref="F1085:F1086"/>
    <mergeCell ref="A1085:A1086"/>
    <mergeCell ref="B1085:B1086"/>
    <mergeCell ref="D1046:D1047"/>
    <mergeCell ref="C1009:C1010"/>
    <mergeCell ref="A1017:A1018"/>
    <mergeCell ref="B1017:B1018"/>
    <mergeCell ref="C1023:C1024"/>
    <mergeCell ref="B1023:B1024"/>
    <mergeCell ref="G1363:G1364"/>
    <mergeCell ref="G1365:G1366"/>
    <mergeCell ref="B1170:B1171"/>
    <mergeCell ref="E1017:E1018"/>
    <mergeCell ref="F1017:F1018"/>
    <mergeCell ref="H1029:H1030"/>
    <mergeCell ref="E1029:E1030"/>
    <mergeCell ref="G1023:G1024"/>
    <mergeCell ref="G1029:G1030"/>
    <mergeCell ref="B1007:B1008"/>
    <mergeCell ref="C1007:C1008"/>
    <mergeCell ref="D1007:D1008"/>
    <mergeCell ref="E1007:E1008"/>
    <mergeCell ref="F1007:F1008"/>
    <mergeCell ref="F1331:F1332"/>
    <mergeCell ref="A1333:A1334"/>
    <mergeCell ref="B1333:B1334"/>
    <mergeCell ref="G1021:G1022"/>
    <mergeCell ref="H1021:H1022"/>
    <mergeCell ref="A1121:A1123"/>
    <mergeCell ref="B1134:B1135"/>
    <mergeCell ref="E1134:E1135"/>
    <mergeCell ref="E1107:E1108"/>
    <mergeCell ref="F1107:F1108"/>
    <mergeCell ref="B1113:B1114"/>
    <mergeCell ref="G1126:G1127"/>
    <mergeCell ref="G1128:G1129"/>
    <mergeCell ref="C995:C996"/>
    <mergeCell ref="C997:C998"/>
    <mergeCell ref="C999:C1000"/>
    <mergeCell ref="A985:A986"/>
    <mergeCell ref="D985:D986"/>
    <mergeCell ref="H985:H986"/>
    <mergeCell ref="I993:I994"/>
    <mergeCell ref="F997:F998"/>
    <mergeCell ref="G987:H989"/>
    <mergeCell ref="H991:H992"/>
    <mergeCell ref="E999:E1000"/>
    <mergeCell ref="C1029:C1030"/>
    <mergeCell ref="F1009:F1010"/>
    <mergeCell ref="F1029:F1030"/>
    <mergeCell ref="C1015:C1016"/>
    <mergeCell ref="C1017:C1018"/>
    <mergeCell ref="A1014:I1014"/>
    <mergeCell ref="D1029:D1030"/>
    <mergeCell ref="A1019:A1020"/>
    <mergeCell ref="A1029:A1030"/>
    <mergeCell ref="B1029:B1030"/>
    <mergeCell ref="A1015:A1016"/>
    <mergeCell ref="B1015:B1016"/>
    <mergeCell ref="F1003:F1004"/>
    <mergeCell ref="I1007:I1008"/>
    <mergeCell ref="A1021:A1022"/>
    <mergeCell ref="E1021:E1022"/>
    <mergeCell ref="F1021:F1022"/>
    <mergeCell ref="A1003:A1004"/>
    <mergeCell ref="B1003:B1004"/>
    <mergeCell ref="C1001:C1002"/>
    <mergeCell ref="C1003:C1004"/>
    <mergeCell ref="D1009:D1010"/>
    <mergeCell ref="D1015:D1016"/>
    <mergeCell ref="D1017:D1018"/>
    <mergeCell ref="D1019:D1020"/>
    <mergeCell ref="D995:D996"/>
    <mergeCell ref="D997:D998"/>
    <mergeCell ref="D999:D1000"/>
    <mergeCell ref="D1001:D1002"/>
    <mergeCell ref="D1003:D1004"/>
    <mergeCell ref="F999:F1000"/>
    <mergeCell ref="B985:B986"/>
    <mergeCell ref="B993:B994"/>
    <mergeCell ref="F995:F996"/>
    <mergeCell ref="A997:A998"/>
    <mergeCell ref="B997:B998"/>
    <mergeCell ref="A990:I990"/>
    <mergeCell ref="C991:C992"/>
    <mergeCell ref="A991:A992"/>
    <mergeCell ref="B991:B992"/>
    <mergeCell ref="E991:E992"/>
    <mergeCell ref="F991:F992"/>
    <mergeCell ref="A993:A994"/>
    <mergeCell ref="A999:A1000"/>
    <mergeCell ref="B999:B1000"/>
    <mergeCell ref="H993:H994"/>
    <mergeCell ref="H995:H996"/>
    <mergeCell ref="H997:H998"/>
    <mergeCell ref="H999:H1000"/>
    <mergeCell ref="G993:G994"/>
    <mergeCell ref="A995:A996"/>
    <mergeCell ref="B995:B996"/>
    <mergeCell ref="E995:E996"/>
    <mergeCell ref="D1164:D1165"/>
    <mergeCell ref="D1168:D1169"/>
    <mergeCell ref="D1175:D1176"/>
    <mergeCell ref="D1177:D1178"/>
    <mergeCell ref="D1179:D1180"/>
    <mergeCell ref="D1187:D1188"/>
    <mergeCell ref="E1177:E1178"/>
    <mergeCell ref="B1096:B1098"/>
    <mergeCell ref="A1044:A1045"/>
    <mergeCell ref="A1068:A1069"/>
    <mergeCell ref="B1068:B1069"/>
    <mergeCell ref="A1046:A1047"/>
    <mergeCell ref="A1070:A1071"/>
    <mergeCell ref="B1070:B1071"/>
    <mergeCell ref="A1079:A1080"/>
    <mergeCell ref="B1079:B1080"/>
    <mergeCell ref="B1089:B1090"/>
    <mergeCell ref="E1089:E1090"/>
    <mergeCell ref="E1079:E1080"/>
    <mergeCell ref="E1087:E1088"/>
    <mergeCell ref="C1081:C1082"/>
    <mergeCell ref="C1075:C1076"/>
    <mergeCell ref="D1146:D1147"/>
    <mergeCell ref="D1148:D1149"/>
    <mergeCell ref="D1150:D1151"/>
    <mergeCell ref="D1152:D1153"/>
    <mergeCell ref="D1156:D1157"/>
    <mergeCell ref="B1164:B1165"/>
    <mergeCell ref="D1140:D1141"/>
    <mergeCell ref="C1140:C1141"/>
    <mergeCell ref="C1142:C1143"/>
    <mergeCell ref="E1156:E1157"/>
    <mergeCell ref="H1280:H1281"/>
    <mergeCell ref="F1260:F1261"/>
    <mergeCell ref="G1260:G1261"/>
    <mergeCell ref="E1302:E1303"/>
    <mergeCell ref="A1296:A1297"/>
    <mergeCell ref="A1306:A1307"/>
    <mergeCell ref="D1250:D1251"/>
    <mergeCell ref="A1126:A1127"/>
    <mergeCell ref="H1115:H1116"/>
    <mergeCell ref="G1117:H1117"/>
    <mergeCell ref="H1119:H1120"/>
    <mergeCell ref="H1121:H1123"/>
    <mergeCell ref="H1126:H1127"/>
    <mergeCell ref="H1128:H1129"/>
    <mergeCell ref="E1185:E1186"/>
    <mergeCell ref="F1185:F1186"/>
    <mergeCell ref="A1187:A1188"/>
    <mergeCell ref="B1187:B1188"/>
    <mergeCell ref="A1181:A1182"/>
    <mergeCell ref="B1181:B1182"/>
    <mergeCell ref="A1183:A1184"/>
    <mergeCell ref="H1130:H1131"/>
    <mergeCell ref="H1134:H1135"/>
    <mergeCell ref="G1136:H1136"/>
    <mergeCell ref="H1150:H1151"/>
    <mergeCell ref="B1126:B1127"/>
    <mergeCell ref="E1126:E1127"/>
    <mergeCell ref="F1126:F1127"/>
    <mergeCell ref="G1175:G1176"/>
    <mergeCell ref="G1177:G1178"/>
    <mergeCell ref="E1128:E1129"/>
    <mergeCell ref="F1128:F1129"/>
    <mergeCell ref="B1341:B1342"/>
    <mergeCell ref="D1323:D1324"/>
    <mergeCell ref="D1325:D1326"/>
    <mergeCell ref="D1327:D1328"/>
    <mergeCell ref="D1329:D1330"/>
    <mergeCell ref="D1331:D1332"/>
    <mergeCell ref="D1333:D1334"/>
    <mergeCell ref="H1250:H1251"/>
    <mergeCell ref="H1252:H1253"/>
    <mergeCell ref="A1304:A1305"/>
    <mergeCell ref="E1256:E1257"/>
    <mergeCell ref="E1300:E1301"/>
    <mergeCell ref="F1300:F1301"/>
    <mergeCell ref="B1304:B1305"/>
    <mergeCell ref="D1306:D1307"/>
    <mergeCell ref="D1308:D1309"/>
    <mergeCell ref="A1308:A1309"/>
    <mergeCell ref="E1304:E1305"/>
    <mergeCell ref="F1304:F1305"/>
    <mergeCell ref="D1286:D1288"/>
    <mergeCell ref="E1296:E1297"/>
    <mergeCell ref="F1296:F1297"/>
    <mergeCell ref="A1254:A1255"/>
    <mergeCell ref="B1254:B1255"/>
    <mergeCell ref="E1308:E1309"/>
    <mergeCell ref="F1308:F1309"/>
    <mergeCell ref="D1298:D1299"/>
    <mergeCell ref="D1300:D1301"/>
    <mergeCell ref="D1258:D1259"/>
    <mergeCell ref="B1256:B1257"/>
    <mergeCell ref="A1252:A1253"/>
    <mergeCell ref="B1252:B1253"/>
    <mergeCell ref="F1298:F1299"/>
    <mergeCell ref="A1310:A1311"/>
    <mergeCell ref="E1333:E1334"/>
    <mergeCell ref="C1331:C1332"/>
    <mergeCell ref="C1333:C1334"/>
    <mergeCell ref="D1316:D1317"/>
    <mergeCell ref="G1327:G1328"/>
    <mergeCell ref="G1329:G1330"/>
    <mergeCell ref="A1321:A1322"/>
    <mergeCell ref="B1321:B1322"/>
    <mergeCell ref="E1321:E1322"/>
    <mergeCell ref="F1321:F1322"/>
    <mergeCell ref="G1323:G1324"/>
    <mergeCell ref="G1325:G1326"/>
    <mergeCell ref="E1323:E1324"/>
    <mergeCell ref="F1323:F1324"/>
    <mergeCell ref="G1296:G1297"/>
    <mergeCell ref="E1298:E1299"/>
    <mergeCell ref="B1296:B1297"/>
    <mergeCell ref="C1298:C1299"/>
    <mergeCell ref="C1300:C1301"/>
    <mergeCell ref="C1312:C1313"/>
    <mergeCell ref="G1440:G1441"/>
    <mergeCell ref="E1403:E1404"/>
    <mergeCell ref="G1375:G1376"/>
    <mergeCell ref="G1377:G1378"/>
    <mergeCell ref="G1393:G1394"/>
    <mergeCell ref="G1395:G1396"/>
    <mergeCell ref="G1399:G1400"/>
    <mergeCell ref="G1401:G1402"/>
    <mergeCell ref="G1403:G1404"/>
    <mergeCell ref="G1405:G1406"/>
    <mergeCell ref="G1415:G1416"/>
    <mergeCell ref="A1375:A1376"/>
    <mergeCell ref="B1375:B1376"/>
    <mergeCell ref="G1429:G1430"/>
    <mergeCell ref="A1345:A1346"/>
    <mergeCell ref="B1345:B1346"/>
    <mergeCell ref="H1284:H1285"/>
    <mergeCell ref="G1289:H1290"/>
    <mergeCell ref="G1291:H1293"/>
    <mergeCell ref="H1296:H1297"/>
    <mergeCell ref="H1298:H1299"/>
    <mergeCell ref="H1300:H1301"/>
    <mergeCell ref="H1302:H1303"/>
    <mergeCell ref="H1304:H1305"/>
    <mergeCell ref="H1306:H1307"/>
    <mergeCell ref="B1306:B1307"/>
    <mergeCell ref="E1306:E1307"/>
    <mergeCell ref="F1306:F1307"/>
    <mergeCell ref="F1302:F1303"/>
    <mergeCell ref="G1300:G1301"/>
    <mergeCell ref="G1302:G1303"/>
    <mergeCell ref="G1304:G1305"/>
    <mergeCell ref="A1450:C1453"/>
    <mergeCell ref="F1452:F1453"/>
    <mergeCell ref="E1452:E1453"/>
    <mergeCell ref="G1447:H1449"/>
    <mergeCell ref="G1450:H1453"/>
    <mergeCell ref="H1371:H1372"/>
    <mergeCell ref="H1373:H1374"/>
    <mergeCell ref="H1375:H1376"/>
    <mergeCell ref="H1377:H1378"/>
    <mergeCell ref="H1379:H1380"/>
    <mergeCell ref="H1381:H1382"/>
    <mergeCell ref="G1383:H1384"/>
    <mergeCell ref="G1385:H1387"/>
    <mergeCell ref="H1390:H1392"/>
    <mergeCell ref="H1393:H1394"/>
    <mergeCell ref="H1395:H1396"/>
    <mergeCell ref="H1397:H1398"/>
    <mergeCell ref="H1399:H1400"/>
    <mergeCell ref="H1440:H1441"/>
    <mergeCell ref="D1411:D1412"/>
    <mergeCell ref="E1411:E1412"/>
    <mergeCell ref="F1411:F1412"/>
    <mergeCell ref="G1411:G1412"/>
    <mergeCell ref="H1411:H1412"/>
    <mergeCell ref="A1419:A1420"/>
    <mergeCell ref="B1419:B1420"/>
    <mergeCell ref="C1419:C1420"/>
    <mergeCell ref="D1419:D1420"/>
    <mergeCell ref="E1419:E1420"/>
    <mergeCell ref="F1419:F1420"/>
    <mergeCell ref="G1419:G1420"/>
    <mergeCell ref="H1419:H1420"/>
    <mergeCell ref="B1343:B1344"/>
    <mergeCell ref="E1343:E1344"/>
    <mergeCell ref="F1343:F1344"/>
    <mergeCell ref="E1310:E1311"/>
    <mergeCell ref="F64:F65"/>
    <mergeCell ref="E44:E45"/>
    <mergeCell ref="F44:F45"/>
    <mergeCell ref="H1405:H1406"/>
    <mergeCell ref="H1415:H1416"/>
    <mergeCell ref="H1429:H1430"/>
    <mergeCell ref="H1339:H1340"/>
    <mergeCell ref="H1341:H1342"/>
    <mergeCell ref="H1343:H1344"/>
    <mergeCell ref="H1345:H1346"/>
    <mergeCell ref="G1348:H1349"/>
    <mergeCell ref="G1331:G1332"/>
    <mergeCell ref="G1333:G1334"/>
    <mergeCell ref="G1339:G1340"/>
    <mergeCell ref="H1351:H1352"/>
    <mergeCell ref="H1353:H1354"/>
    <mergeCell ref="G1221:G1222"/>
    <mergeCell ref="F865:F866"/>
    <mergeCell ref="G1183:G1184"/>
    <mergeCell ref="G1185:G1186"/>
    <mergeCell ref="G1187:G1188"/>
    <mergeCell ref="G1189:G1192"/>
    <mergeCell ref="E1223:E1224"/>
    <mergeCell ref="F1223:F1224"/>
    <mergeCell ref="H1217:H1218"/>
    <mergeCell ref="H1219:H1220"/>
    <mergeCell ref="H1221:H1222"/>
    <mergeCell ref="D386:D387"/>
    <mergeCell ref="A1316:A1317"/>
    <mergeCell ref="E27:E28"/>
    <mergeCell ref="F100:F101"/>
    <mergeCell ref="A194:A195"/>
    <mergeCell ref="B125:B126"/>
    <mergeCell ref="E125:E126"/>
    <mergeCell ref="G118:G120"/>
    <mergeCell ref="G116:G117"/>
    <mergeCell ref="B66:B67"/>
    <mergeCell ref="A118:A120"/>
    <mergeCell ref="B118:B120"/>
    <mergeCell ref="G107:H108"/>
    <mergeCell ref="A188:A189"/>
    <mergeCell ref="B188:B189"/>
    <mergeCell ref="E66:E67"/>
    <mergeCell ref="F66:F67"/>
    <mergeCell ref="D100:D101"/>
    <mergeCell ref="A129:A130"/>
    <mergeCell ref="B129:B130"/>
    <mergeCell ref="B1316:B1317"/>
    <mergeCell ref="H1215:H1216"/>
    <mergeCell ref="H1240:H1241"/>
    <mergeCell ref="H1242:H1243"/>
    <mergeCell ref="H1244:H1245"/>
    <mergeCell ref="H1246:H1247"/>
    <mergeCell ref="H1254:H1255"/>
    <mergeCell ref="H1256:H1257"/>
    <mergeCell ref="H1308:H1309"/>
    <mergeCell ref="H1310:H1311"/>
    <mergeCell ref="G1298:G1299"/>
    <mergeCell ref="G1306:G1307"/>
    <mergeCell ref="G1308:G1309"/>
    <mergeCell ref="A867:A868"/>
    <mergeCell ref="B867:B868"/>
    <mergeCell ref="G867:G868"/>
    <mergeCell ref="A214:A215"/>
    <mergeCell ref="A541:A542"/>
    <mergeCell ref="D388:D389"/>
    <mergeCell ref="E922:E925"/>
    <mergeCell ref="F922:F925"/>
    <mergeCell ref="E952:E954"/>
    <mergeCell ref="F952:F954"/>
    <mergeCell ref="E975:E976"/>
    <mergeCell ref="E129:E130"/>
    <mergeCell ref="A105:A106"/>
    <mergeCell ref="D121:D122"/>
    <mergeCell ref="D123:D124"/>
    <mergeCell ref="D125:D126"/>
    <mergeCell ref="A114:A115"/>
    <mergeCell ref="E105:E106"/>
    <mergeCell ref="F105:F106"/>
    <mergeCell ref="G121:G122"/>
    <mergeCell ref="G123:G124"/>
    <mergeCell ref="B114:B115"/>
    <mergeCell ref="F129:F130"/>
    <mergeCell ref="A123:A124"/>
    <mergeCell ref="D188:D189"/>
    <mergeCell ref="G405:G406"/>
    <mergeCell ref="E322:E323"/>
    <mergeCell ref="B116:B117"/>
    <mergeCell ref="G912:G913"/>
    <mergeCell ref="G946:G947"/>
    <mergeCell ref="B543:B544"/>
    <mergeCell ref="E541:E542"/>
    <mergeCell ref="B1124:B1125"/>
    <mergeCell ref="G1042:G1043"/>
    <mergeCell ref="G1046:G1047"/>
    <mergeCell ref="F1091:F1092"/>
    <mergeCell ref="G1087:G1088"/>
    <mergeCell ref="G1089:G1090"/>
    <mergeCell ref="G1091:G1092"/>
    <mergeCell ref="E1077:E1078"/>
    <mergeCell ref="F1077:F1078"/>
    <mergeCell ref="H1001:H1002"/>
    <mergeCell ref="H1003:H1004"/>
    <mergeCell ref="E1096:E1098"/>
    <mergeCell ref="G1044:G1045"/>
    <mergeCell ref="H1044:H1045"/>
    <mergeCell ref="G991:G992"/>
    <mergeCell ref="A896:I896"/>
    <mergeCell ref="A880:I880"/>
    <mergeCell ref="A889:I889"/>
    <mergeCell ref="H902:H903"/>
    <mergeCell ref="F1079:F1080"/>
    <mergeCell ref="F1087:F1088"/>
    <mergeCell ref="F1096:F1098"/>
    <mergeCell ref="E993:E994"/>
    <mergeCell ref="F993:F994"/>
    <mergeCell ref="G995:G996"/>
    <mergeCell ref="G997:G998"/>
    <mergeCell ref="G999:G1000"/>
    <mergeCell ref="G1001:G1002"/>
    <mergeCell ref="G1003:G1004"/>
    <mergeCell ref="E1003:E1004"/>
    <mergeCell ref="F1001:F1002"/>
    <mergeCell ref="F1019:F1020"/>
    <mergeCell ref="I1377:I1378"/>
    <mergeCell ref="I1379:I1380"/>
    <mergeCell ref="I1381:I1382"/>
    <mergeCell ref="D190:D191"/>
    <mergeCell ref="H1223:H1224"/>
    <mergeCell ref="H1225:H1226"/>
    <mergeCell ref="H1235:H1236"/>
    <mergeCell ref="H1403:H1404"/>
    <mergeCell ref="H1359:H1360"/>
    <mergeCell ref="H1361:H1362"/>
    <mergeCell ref="H1363:H1364"/>
    <mergeCell ref="H1365:H1366"/>
    <mergeCell ref="H1367:H1368"/>
    <mergeCell ref="H1312:H1313"/>
    <mergeCell ref="G1318:H1319"/>
    <mergeCell ref="G1390:G1392"/>
    <mergeCell ref="H1248:H1249"/>
    <mergeCell ref="G1256:G1257"/>
    <mergeCell ref="G1284:G1285"/>
    <mergeCell ref="G1286:G1288"/>
    <mergeCell ref="H1152:H1153"/>
    <mergeCell ref="E1225:E1226"/>
    <mergeCell ref="F1225:F1226"/>
    <mergeCell ref="G1217:G1218"/>
    <mergeCell ref="E214:E215"/>
    <mergeCell ref="G1223:G1224"/>
    <mergeCell ref="G1225:G1226"/>
    <mergeCell ref="H324:H325"/>
    <mergeCell ref="H297:H298"/>
    <mergeCell ref="G1312:G1313"/>
    <mergeCell ref="G1321:G1322"/>
    <mergeCell ref="F1341:F1342"/>
    <mergeCell ref="E1440:E1441"/>
    <mergeCell ref="I1310:I1311"/>
    <mergeCell ref="I1312:I1313"/>
    <mergeCell ref="I1316:I1317"/>
    <mergeCell ref="I1321:I1322"/>
    <mergeCell ref="I1323:I1324"/>
    <mergeCell ref="I1325:I1326"/>
    <mergeCell ref="I1327:I1328"/>
    <mergeCell ref="I1329:I1330"/>
    <mergeCell ref="I1331:I1332"/>
    <mergeCell ref="I1333:I1334"/>
    <mergeCell ref="I1339:I1340"/>
    <mergeCell ref="I1341:I1342"/>
    <mergeCell ref="I1343:I1344"/>
    <mergeCell ref="I1345:I1346"/>
    <mergeCell ref="I1318:I1319"/>
    <mergeCell ref="I1351:I1352"/>
    <mergeCell ref="I1353:I1354"/>
    <mergeCell ref="H1409:H1410"/>
    <mergeCell ref="I1409:I1410"/>
    <mergeCell ref="G1413:G1414"/>
    <mergeCell ref="H1413:H1414"/>
    <mergeCell ref="I1413:I1414"/>
    <mergeCell ref="I1440:I1441"/>
    <mergeCell ref="I1438:I1439"/>
    <mergeCell ref="I1436:I1437"/>
    <mergeCell ref="I1434:I1435"/>
    <mergeCell ref="I1429:I1430"/>
    <mergeCell ref="I1415:I1416"/>
    <mergeCell ref="I1405:I1406"/>
    <mergeCell ref="I1403:I1404"/>
    <mergeCell ref="I1401:I1402"/>
    <mergeCell ref="I1170:I1171"/>
    <mergeCell ref="I1172:I1173"/>
    <mergeCell ref="I1175:I1176"/>
    <mergeCell ref="I1177:I1178"/>
    <mergeCell ref="I1179:I1180"/>
    <mergeCell ref="I1181:I1182"/>
    <mergeCell ref="I1183:I1184"/>
    <mergeCell ref="I1185:I1186"/>
    <mergeCell ref="I1187:I1188"/>
    <mergeCell ref="I1189:I1192"/>
    <mergeCell ref="I1193:I1194"/>
    <mergeCell ref="I1213:I1214"/>
    <mergeCell ref="I1215:I1216"/>
    <mergeCell ref="I1217:I1218"/>
    <mergeCell ref="I1219:I1220"/>
    <mergeCell ref="I1221:I1222"/>
    <mergeCell ref="I1206:I1207"/>
    <mergeCell ref="I1208:I1210"/>
    <mergeCell ref="I1119:I1120"/>
    <mergeCell ref="I1121:I1123"/>
    <mergeCell ref="I1124:I1125"/>
    <mergeCell ref="I1126:I1127"/>
    <mergeCell ref="I1128:I1129"/>
    <mergeCell ref="I1130:I1131"/>
    <mergeCell ref="I1134:I1135"/>
    <mergeCell ref="I1138:I1139"/>
    <mergeCell ref="I1140:I1141"/>
    <mergeCell ref="I1164:I1165"/>
    <mergeCell ref="I1142:I1143"/>
    <mergeCell ref="I1146:I1147"/>
    <mergeCell ref="I1148:I1149"/>
    <mergeCell ref="I1150:I1151"/>
    <mergeCell ref="I1152:I1153"/>
    <mergeCell ref="I1156:I1157"/>
    <mergeCell ref="I1240:I1241"/>
    <mergeCell ref="A1137:I1137"/>
    <mergeCell ref="A1136:B1136"/>
    <mergeCell ref="A1144:B1144"/>
    <mergeCell ref="A1145:I1145"/>
    <mergeCell ref="C1146:C1147"/>
    <mergeCell ref="C1148:C1149"/>
    <mergeCell ref="C1150:C1151"/>
    <mergeCell ref="C1152:C1153"/>
    <mergeCell ref="C1156:C1157"/>
    <mergeCell ref="A1158:B1158"/>
    <mergeCell ref="A1175:A1176"/>
    <mergeCell ref="B1175:B1176"/>
    <mergeCell ref="E1175:E1176"/>
    <mergeCell ref="F1175:F1176"/>
    <mergeCell ref="F1179:F1180"/>
    <mergeCell ref="I1103:I1104"/>
    <mergeCell ref="I1105:I1106"/>
    <mergeCell ref="I1107:I1108"/>
    <mergeCell ref="I1109:I1110"/>
    <mergeCell ref="I1111:I1112"/>
    <mergeCell ref="I1113:I1114"/>
    <mergeCell ref="I1115:I1116"/>
    <mergeCell ref="I1054:I1057"/>
    <mergeCell ref="I1058:I1059"/>
    <mergeCell ref="I1060:I1061"/>
    <mergeCell ref="I1062:I1065"/>
    <mergeCell ref="I1066:I1067"/>
    <mergeCell ref="I1070:I1071"/>
    <mergeCell ref="I1075:I1076"/>
    <mergeCell ref="I1077:I1078"/>
    <mergeCell ref="I1079:I1080"/>
    <mergeCell ref="I1081:I1082"/>
    <mergeCell ref="I1083:I1084"/>
    <mergeCell ref="I1085:I1086"/>
    <mergeCell ref="I1087:I1088"/>
    <mergeCell ref="I1089:I1090"/>
    <mergeCell ref="I1091:I1092"/>
    <mergeCell ref="I1096:I1098"/>
    <mergeCell ref="I916:I917"/>
    <mergeCell ref="I918:I919"/>
    <mergeCell ref="I920:I921"/>
    <mergeCell ref="I922:I925"/>
    <mergeCell ref="I926:I927"/>
    <mergeCell ref="I928:I929"/>
    <mergeCell ref="I937:I938"/>
    <mergeCell ref="I939:I943"/>
    <mergeCell ref="I946:I947"/>
    <mergeCell ref="I948:I949"/>
    <mergeCell ref="I950:I951"/>
    <mergeCell ref="I952:I954"/>
    <mergeCell ref="I955:I956"/>
    <mergeCell ref="I957:I958"/>
    <mergeCell ref="I1101:I1102"/>
    <mergeCell ref="I995:I996"/>
    <mergeCell ref="I997:I998"/>
    <mergeCell ref="I999:I1000"/>
    <mergeCell ref="I1001:I1002"/>
    <mergeCell ref="I1003:I1004"/>
    <mergeCell ref="I1009:I1010"/>
    <mergeCell ref="I1015:I1016"/>
    <mergeCell ref="I1017:I1018"/>
    <mergeCell ref="I1019:I1020"/>
    <mergeCell ref="I1021:I1022"/>
    <mergeCell ref="I971:I972"/>
    <mergeCell ref="I973:I974"/>
    <mergeCell ref="I975:I976"/>
    <mergeCell ref="I985:I986"/>
    <mergeCell ref="I991:I992"/>
    <mergeCell ref="I987:I989"/>
    <mergeCell ref="I1011:I1013"/>
    <mergeCell ref="I1032:I1033"/>
    <mergeCell ref="I835:I836"/>
    <mergeCell ref="I837:I838"/>
    <mergeCell ref="I841:I842"/>
    <mergeCell ref="I846:I847"/>
    <mergeCell ref="I848:I849"/>
    <mergeCell ref="I850:I851"/>
    <mergeCell ref="I855:I856"/>
    <mergeCell ref="I857:I860"/>
    <mergeCell ref="I861:I862"/>
    <mergeCell ref="I863:I864"/>
    <mergeCell ref="I865:I866"/>
    <mergeCell ref="I867:I868"/>
    <mergeCell ref="I898:I899"/>
    <mergeCell ref="I900:I901"/>
    <mergeCell ref="I902:I903"/>
    <mergeCell ref="I869:I870"/>
    <mergeCell ref="I871:I872"/>
    <mergeCell ref="I873:I874"/>
    <mergeCell ref="I875:I876"/>
    <mergeCell ref="I881:I882"/>
    <mergeCell ref="I883:I884"/>
    <mergeCell ref="I904:I911"/>
    <mergeCell ref="I912:I913"/>
    <mergeCell ref="I914:I915"/>
    <mergeCell ref="I60:I61"/>
    <mergeCell ref="I62:I63"/>
    <mergeCell ref="I64:I65"/>
    <mergeCell ref="I66:I67"/>
    <mergeCell ref="I68:I69"/>
    <mergeCell ref="I70:I71"/>
    <mergeCell ref="I90:I91"/>
    <mergeCell ref="I761:I762"/>
    <mergeCell ref="I763:I764"/>
    <mergeCell ref="I765:I766"/>
    <mergeCell ref="I767:I768"/>
    <mergeCell ref="I769:I770"/>
    <mergeCell ref="I771:I772"/>
    <mergeCell ref="I773:I774"/>
    <mergeCell ref="I775:I776"/>
    <mergeCell ref="I777:I778"/>
    <mergeCell ref="I779:I780"/>
    <mergeCell ref="I236:I237"/>
    <mergeCell ref="I330:I331"/>
    <mergeCell ref="I96:I97"/>
    <mergeCell ref="I98:I99"/>
    <mergeCell ref="I100:I101"/>
    <mergeCell ref="I105:I106"/>
    <mergeCell ref="I114:I115"/>
    <mergeCell ref="I116:I117"/>
    <mergeCell ref="I118:I120"/>
    <mergeCell ref="I121:I122"/>
    <mergeCell ref="I123:I124"/>
    <mergeCell ref="I125:I126"/>
    <mergeCell ref="I127:I128"/>
    <mergeCell ref="I129:I130"/>
    <mergeCell ref="I131:I132"/>
    <mergeCell ref="I15:I16"/>
    <mergeCell ref="I17:I18"/>
    <mergeCell ref="I19:I20"/>
    <mergeCell ref="I23:I24"/>
    <mergeCell ref="I21:I22"/>
    <mergeCell ref="I25:I26"/>
    <mergeCell ref="I27:I28"/>
    <mergeCell ref="I29:I30"/>
    <mergeCell ref="I39:I40"/>
    <mergeCell ref="I44:I45"/>
    <mergeCell ref="I46:I47"/>
    <mergeCell ref="I48:I49"/>
    <mergeCell ref="I50:I51"/>
    <mergeCell ref="I52:I53"/>
    <mergeCell ref="I54:I55"/>
    <mergeCell ref="I56:I57"/>
    <mergeCell ref="I58:I59"/>
    <mergeCell ref="I31:I32"/>
    <mergeCell ref="I33:I34"/>
    <mergeCell ref="I35:I36"/>
    <mergeCell ref="I37:I38"/>
    <mergeCell ref="I208:I209"/>
    <mergeCell ref="I210:I211"/>
    <mergeCell ref="I212:I213"/>
    <mergeCell ref="I214:I215"/>
    <mergeCell ref="I216:I217"/>
    <mergeCell ref="I218:I219"/>
    <mergeCell ref="I220:I221"/>
    <mergeCell ref="I222:I223"/>
    <mergeCell ref="I224:I225"/>
    <mergeCell ref="I226:I227"/>
    <mergeCell ref="I228:I229"/>
    <mergeCell ref="I230:I231"/>
    <mergeCell ref="I232:I233"/>
    <mergeCell ref="I234:I235"/>
    <mergeCell ref="I238:I239"/>
    <mergeCell ref="I240:I241"/>
    <mergeCell ref="I250:I251"/>
    <mergeCell ref="I252:I253"/>
    <mergeCell ref="I259:I260"/>
    <mergeCell ref="I261:I262"/>
    <mergeCell ref="I263:I264"/>
    <mergeCell ref="I265:I266"/>
    <mergeCell ref="I267:I268"/>
    <mergeCell ref="I269:I270"/>
    <mergeCell ref="I271:I272"/>
    <mergeCell ref="I273:I274"/>
    <mergeCell ref="I275:I276"/>
    <mergeCell ref="I244:I245"/>
    <mergeCell ref="I277:I278"/>
    <mergeCell ref="I279:I280"/>
    <mergeCell ref="I254:I255"/>
    <mergeCell ref="I256:I257"/>
    <mergeCell ref="I242:I243"/>
    <mergeCell ref="I248:I249"/>
    <mergeCell ref="I411:I412"/>
    <mergeCell ref="I413:I414"/>
    <mergeCell ref="I415:I416"/>
    <mergeCell ref="I417:I418"/>
    <mergeCell ref="I419:I420"/>
    <mergeCell ref="I421:I422"/>
    <mergeCell ref="I423:I424"/>
    <mergeCell ref="I425:I426"/>
    <mergeCell ref="I400:I401"/>
    <mergeCell ref="I402:I404"/>
    <mergeCell ref="I405:I406"/>
    <mergeCell ref="I407:I408"/>
    <mergeCell ref="I281:I282"/>
    <mergeCell ref="I283:I284"/>
    <mergeCell ref="I285:I286"/>
    <mergeCell ref="I287:I288"/>
    <mergeCell ref="I289:I290"/>
    <mergeCell ref="I291:I292"/>
    <mergeCell ref="I293:I294"/>
    <mergeCell ref="I295:I296"/>
    <mergeCell ref="I297:I298"/>
    <mergeCell ref="I299:I300"/>
    <mergeCell ref="I301:I302"/>
    <mergeCell ref="I303:I304"/>
    <mergeCell ref="I305:I306"/>
    <mergeCell ref="I307:I308"/>
    <mergeCell ref="I318:I319"/>
    <mergeCell ref="I320:I321"/>
    <mergeCell ref="I315:I316"/>
    <mergeCell ref="I332:I333"/>
    <mergeCell ref="I334:I335"/>
    <mergeCell ref="I336:I337"/>
    <mergeCell ref="I338:I339"/>
    <mergeCell ref="I340:I341"/>
    <mergeCell ref="I342:I343"/>
    <mergeCell ref="I344:I345"/>
    <mergeCell ref="I346:I347"/>
    <mergeCell ref="I348:I349"/>
    <mergeCell ref="I356:I357"/>
    <mergeCell ref="I358:I359"/>
    <mergeCell ref="I364:I367"/>
    <mergeCell ref="I372:I373"/>
    <mergeCell ref="I376:I377"/>
    <mergeCell ref="I354:I355"/>
    <mergeCell ref="I709:I710"/>
    <mergeCell ref="I614:I615"/>
    <mergeCell ref="I619:I620"/>
    <mergeCell ref="I629:I630"/>
    <mergeCell ref="I633:I634"/>
    <mergeCell ref="I635:I636"/>
    <mergeCell ref="I646:I648"/>
    <mergeCell ref="I593:I595"/>
    <mergeCell ref="I596:I600"/>
    <mergeCell ref="I543:I544"/>
    <mergeCell ref="I545:I546"/>
    <mergeCell ref="I547:I548"/>
    <mergeCell ref="I575:I576"/>
    <mergeCell ref="I890:I891"/>
    <mergeCell ref="I583:I584"/>
    <mergeCell ref="I585:I586"/>
    <mergeCell ref="I539:I540"/>
    <mergeCell ref="I541:I542"/>
    <mergeCell ref="I549:I551"/>
    <mergeCell ref="I661:I663"/>
    <mergeCell ref="A817:I817"/>
    <mergeCell ref="I826:I828"/>
    <mergeCell ref="A829:I829"/>
    <mergeCell ref="I832:I833"/>
    <mergeCell ref="A834:I834"/>
    <mergeCell ref="I843:I844"/>
    <mergeCell ref="A845:I845"/>
    <mergeCell ref="I852:I853"/>
    <mergeCell ref="A854:I854"/>
    <mergeCell ref="I621:I622"/>
    <mergeCell ref="A625:A626"/>
    <mergeCell ref="B625:B626"/>
    <mergeCell ref="I818:I819"/>
    <mergeCell ref="I820:I821"/>
    <mergeCell ref="I822:I823"/>
    <mergeCell ref="I808:I809"/>
    <mergeCell ref="I810:I811"/>
    <mergeCell ref="I785:I786"/>
    <mergeCell ref="I787:I788"/>
    <mergeCell ref="I668:I669"/>
    <mergeCell ref="I670:I671"/>
    <mergeCell ref="I672:I673"/>
    <mergeCell ref="D654:D655"/>
    <mergeCell ref="D658:D659"/>
    <mergeCell ref="D666:D667"/>
    <mergeCell ref="D1023:D1024"/>
    <mergeCell ref="E1015:E1016"/>
    <mergeCell ref="F1015:F1016"/>
    <mergeCell ref="G1011:H1013"/>
    <mergeCell ref="H785:H786"/>
    <mergeCell ref="D668:D669"/>
    <mergeCell ref="I674:I675"/>
    <mergeCell ref="I676:I677"/>
    <mergeCell ref="I678:I679"/>
    <mergeCell ref="I680:I681"/>
    <mergeCell ref="I682:I683"/>
    <mergeCell ref="I686:I687"/>
    <mergeCell ref="I688:I689"/>
    <mergeCell ref="I690:I691"/>
    <mergeCell ref="I692:I693"/>
    <mergeCell ref="I729:I730"/>
    <mergeCell ref="I839:I840"/>
    <mergeCell ref="I877:I879"/>
    <mergeCell ref="A897:I897"/>
    <mergeCell ref="H787:H788"/>
    <mergeCell ref="H789:H790"/>
    <mergeCell ref="H791:H792"/>
    <mergeCell ref="G793:H794"/>
    <mergeCell ref="G796:G797"/>
    <mergeCell ref="G787:G788"/>
    <mergeCell ref="B1060:B1061"/>
    <mergeCell ref="E1060:E1061"/>
    <mergeCell ref="F1060:F1061"/>
    <mergeCell ref="H1091:H1092"/>
    <mergeCell ref="E779:E780"/>
    <mergeCell ref="F779:F780"/>
    <mergeCell ref="E789:E790"/>
    <mergeCell ref="F789:F790"/>
    <mergeCell ref="E837:E838"/>
    <mergeCell ref="E846:E847"/>
    <mergeCell ref="F846:F847"/>
    <mergeCell ref="E857:E860"/>
    <mergeCell ref="F857:F860"/>
    <mergeCell ref="E863:E864"/>
    <mergeCell ref="F863:F864"/>
    <mergeCell ref="H1075:H1076"/>
    <mergeCell ref="H1077:H1078"/>
    <mergeCell ref="D1062:D1065"/>
    <mergeCell ref="D1066:D1067"/>
    <mergeCell ref="D1070:D1071"/>
    <mergeCell ref="D1075:D1076"/>
    <mergeCell ref="D1077:D1078"/>
    <mergeCell ref="E985:E986"/>
    <mergeCell ref="F985:F986"/>
    <mergeCell ref="D861:D862"/>
    <mergeCell ref="D863:D864"/>
    <mergeCell ref="B1019:B1020"/>
    <mergeCell ref="H1009:H1010"/>
    <mergeCell ref="B1130:B1131"/>
    <mergeCell ref="F1035:F1036"/>
    <mergeCell ref="G1037:H1038"/>
    <mergeCell ref="H1040:H1041"/>
    <mergeCell ref="H1042:H1043"/>
    <mergeCell ref="G1049:H1051"/>
    <mergeCell ref="H1058:H1059"/>
    <mergeCell ref="H1113:H1114"/>
    <mergeCell ref="C987:C989"/>
    <mergeCell ref="C869:C870"/>
    <mergeCell ref="C867:C868"/>
    <mergeCell ref="G1007:G1008"/>
    <mergeCell ref="H1007:H1008"/>
    <mergeCell ref="B1021:B1022"/>
    <mergeCell ref="C1021:C1022"/>
    <mergeCell ref="D1021:D1022"/>
    <mergeCell ref="H1103:H1104"/>
    <mergeCell ref="H1085:H1086"/>
    <mergeCell ref="B1044:B1045"/>
    <mergeCell ref="C1044:C1045"/>
    <mergeCell ref="D1044:D1045"/>
    <mergeCell ref="E1044:E1045"/>
    <mergeCell ref="F1044:F1045"/>
    <mergeCell ref="A1028:I1028"/>
    <mergeCell ref="A1023:A1024"/>
    <mergeCell ref="G955:G956"/>
    <mergeCell ref="G957:G958"/>
    <mergeCell ref="I965:I966"/>
    <mergeCell ref="I967:I968"/>
    <mergeCell ref="I969:I970"/>
    <mergeCell ref="E1105:E1106"/>
    <mergeCell ref="F1105:F1106"/>
    <mergeCell ref="G1132:G1133"/>
    <mergeCell ref="G1193:G1194"/>
    <mergeCell ref="G1208:H1210"/>
    <mergeCell ref="E1189:E1192"/>
    <mergeCell ref="F1189:F1192"/>
    <mergeCell ref="F1111:F1112"/>
    <mergeCell ref="E1138:E1139"/>
    <mergeCell ref="F1138:F1139"/>
    <mergeCell ref="F975:F976"/>
    <mergeCell ref="E867:E868"/>
    <mergeCell ref="F867:F868"/>
    <mergeCell ref="E1119:E1120"/>
    <mergeCell ref="F1119:F1120"/>
    <mergeCell ref="E1070:E1071"/>
    <mergeCell ref="F1070:F1071"/>
    <mergeCell ref="G1015:G1016"/>
    <mergeCell ref="G1017:G1018"/>
    <mergeCell ref="G1019:G1020"/>
    <mergeCell ref="G1009:G1010"/>
    <mergeCell ref="E1019:E1020"/>
    <mergeCell ref="G1130:G1131"/>
    <mergeCell ref="H1142:H1143"/>
    <mergeCell ref="G1144:H1144"/>
    <mergeCell ref="F1142:F1143"/>
    <mergeCell ref="H1156:H1157"/>
    <mergeCell ref="G1158:H1158"/>
    <mergeCell ref="G1152:G1153"/>
    <mergeCell ref="F1166:F1167"/>
    <mergeCell ref="H1146:H1147"/>
    <mergeCell ref="F1156:F1157"/>
    <mergeCell ref="D1126:D1127"/>
    <mergeCell ref="D1128:D1129"/>
    <mergeCell ref="D1130:D1131"/>
    <mergeCell ref="E1130:E1131"/>
    <mergeCell ref="G1121:G1123"/>
    <mergeCell ref="G1124:G1125"/>
    <mergeCell ref="F1148:F1149"/>
    <mergeCell ref="G1150:G1151"/>
    <mergeCell ref="E1140:E1141"/>
    <mergeCell ref="F1140:F1141"/>
    <mergeCell ref="E1121:E1123"/>
    <mergeCell ref="F1121:F1123"/>
    <mergeCell ref="E1124:E1125"/>
    <mergeCell ref="F1124:F1125"/>
    <mergeCell ref="E1109:E1110"/>
    <mergeCell ref="G1119:G1120"/>
    <mergeCell ref="F1150:F1151"/>
    <mergeCell ref="G1134:G1135"/>
    <mergeCell ref="D1353:D1354"/>
    <mergeCell ref="D1355:D1356"/>
    <mergeCell ref="D1357:D1358"/>
    <mergeCell ref="D1359:D1360"/>
    <mergeCell ref="D1363:D1364"/>
    <mergeCell ref="D1361:D1362"/>
    <mergeCell ref="E318:E319"/>
    <mergeCell ref="E17:E18"/>
    <mergeCell ref="E495:E496"/>
    <mergeCell ref="E865:E866"/>
    <mergeCell ref="F890:F891"/>
    <mergeCell ref="E967:E968"/>
    <mergeCell ref="E1081:E1082"/>
    <mergeCell ref="F1081:F1082"/>
    <mergeCell ref="A963:I963"/>
    <mergeCell ref="A964:I964"/>
    <mergeCell ref="C993:C994"/>
    <mergeCell ref="E904:E911"/>
    <mergeCell ref="C969:C970"/>
    <mergeCell ref="C971:C972"/>
    <mergeCell ref="I1025:I1027"/>
    <mergeCell ref="I1023:I1024"/>
    <mergeCell ref="I1029:I1030"/>
    <mergeCell ref="I1035:I1036"/>
    <mergeCell ref="D709:D710"/>
    <mergeCell ref="D713:D714"/>
    <mergeCell ref="D715:D716"/>
    <mergeCell ref="D1189:D1192"/>
    <mergeCell ref="D1193:D1194"/>
    <mergeCell ref="D1213:D1214"/>
    <mergeCell ref="D1134:D1135"/>
    <mergeCell ref="D1138:D1139"/>
    <mergeCell ref="D717:D718"/>
    <mergeCell ref="D723:D724"/>
    <mergeCell ref="D727:D728"/>
    <mergeCell ref="D729:D730"/>
    <mergeCell ref="I717:I718"/>
    <mergeCell ref="I723:I724"/>
    <mergeCell ref="I713:I714"/>
    <mergeCell ref="I715:I716"/>
    <mergeCell ref="I727:I728"/>
    <mergeCell ref="D731:D732"/>
    <mergeCell ref="A987:B989"/>
    <mergeCell ref="D830:D831"/>
    <mergeCell ref="D835:D836"/>
    <mergeCell ref="D839:D840"/>
    <mergeCell ref="I789:I790"/>
    <mergeCell ref="I791:I792"/>
    <mergeCell ref="I796:I797"/>
    <mergeCell ref="I798:I799"/>
    <mergeCell ref="I800:I801"/>
    <mergeCell ref="I824:I825"/>
    <mergeCell ref="I830:I831"/>
    <mergeCell ref="C973:C974"/>
    <mergeCell ref="A959:B959"/>
    <mergeCell ref="C985:C986"/>
    <mergeCell ref="C975:C976"/>
    <mergeCell ref="G789:G790"/>
    <mergeCell ref="G791:G792"/>
    <mergeCell ref="I802:I803"/>
    <mergeCell ref="I804:I805"/>
    <mergeCell ref="I806:I807"/>
    <mergeCell ref="I731:I732"/>
    <mergeCell ref="H835:H836"/>
    <mergeCell ref="B682:B683"/>
    <mergeCell ref="A668:A669"/>
    <mergeCell ref="B668:B669"/>
    <mergeCell ref="E668:E669"/>
    <mergeCell ref="F668:F669"/>
    <mergeCell ref="A658:A659"/>
    <mergeCell ref="B658:B659"/>
    <mergeCell ref="F658:F659"/>
    <mergeCell ref="C676:C677"/>
    <mergeCell ref="C678:C679"/>
    <mergeCell ref="A495:A496"/>
    <mergeCell ref="B495:B496"/>
    <mergeCell ref="A499:A500"/>
    <mergeCell ref="B499:B500"/>
    <mergeCell ref="C499:C500"/>
    <mergeCell ref="D499:D500"/>
    <mergeCell ref="A497:A498"/>
    <mergeCell ref="B497:B498"/>
    <mergeCell ref="C497:C498"/>
    <mergeCell ref="D497:D498"/>
    <mergeCell ref="C495:C496"/>
    <mergeCell ref="E505:E506"/>
    <mergeCell ref="D495:D496"/>
    <mergeCell ref="F505:F506"/>
    <mergeCell ref="B680:B681"/>
    <mergeCell ref="D541:D542"/>
    <mergeCell ref="D596:D600"/>
    <mergeCell ref="D605:D611"/>
    <mergeCell ref="F528:F529"/>
    <mergeCell ref="D603:D604"/>
    <mergeCell ref="E635:E636"/>
    <mergeCell ref="F635:F636"/>
    <mergeCell ref="D364:D367"/>
    <mergeCell ref="B372:B373"/>
    <mergeCell ref="E372:E373"/>
    <mergeCell ref="F372:F373"/>
    <mergeCell ref="H322:H323"/>
    <mergeCell ref="G11:G12"/>
    <mergeCell ref="A31:A32"/>
    <mergeCell ref="B31:B32"/>
    <mergeCell ref="C31:C32"/>
    <mergeCell ref="B305:B306"/>
    <mergeCell ref="E307:E308"/>
    <mergeCell ref="A348:A349"/>
    <mergeCell ref="A336:A337"/>
    <mergeCell ref="A328:A329"/>
    <mergeCell ref="A320:A321"/>
    <mergeCell ref="A318:A319"/>
    <mergeCell ref="B318:B319"/>
    <mergeCell ref="E360:E363"/>
    <mergeCell ref="F360:F363"/>
    <mergeCell ref="D303:D304"/>
    <mergeCell ref="D305:D306"/>
    <mergeCell ref="D307:D308"/>
    <mergeCell ref="D318:D319"/>
    <mergeCell ref="E15:E16"/>
    <mergeCell ref="E118:E120"/>
    <mergeCell ref="F118:F120"/>
    <mergeCell ref="E131:E132"/>
    <mergeCell ref="F131:F132"/>
    <mergeCell ref="B214:B215"/>
    <mergeCell ref="H145:H146"/>
    <mergeCell ref="H131:H132"/>
    <mergeCell ref="H121:H122"/>
    <mergeCell ref="E244:E245"/>
    <mergeCell ref="F244:F245"/>
    <mergeCell ref="D299:D300"/>
    <mergeCell ref="D301:D302"/>
    <mergeCell ref="E188:E189"/>
    <mergeCell ref="E194:E195"/>
    <mergeCell ref="E200:E201"/>
    <mergeCell ref="G37:G38"/>
    <mergeCell ref="G84:G85"/>
    <mergeCell ref="D295:D296"/>
    <mergeCell ref="D297:D298"/>
    <mergeCell ref="F76:F77"/>
    <mergeCell ref="G76:G77"/>
    <mergeCell ref="A86:A87"/>
    <mergeCell ref="B86:B87"/>
    <mergeCell ref="C86:C87"/>
    <mergeCell ref="D86:D87"/>
    <mergeCell ref="E86:E87"/>
    <mergeCell ref="F86:F87"/>
    <mergeCell ref="G86:G87"/>
    <mergeCell ref="A50:A51"/>
    <mergeCell ref="B50:B51"/>
    <mergeCell ref="E50:E51"/>
    <mergeCell ref="F50:F51"/>
    <mergeCell ref="G54:G55"/>
    <mergeCell ref="E46:E47"/>
    <mergeCell ref="B64:B65"/>
    <mergeCell ref="A37:A38"/>
    <mergeCell ref="B37:B38"/>
    <mergeCell ref="C37:C38"/>
    <mergeCell ref="A46:A47"/>
    <mergeCell ref="B46:B47"/>
    <mergeCell ref="D332:D333"/>
    <mergeCell ref="D334:D335"/>
    <mergeCell ref="D336:D337"/>
    <mergeCell ref="D338:D339"/>
    <mergeCell ref="D340:D341"/>
    <mergeCell ref="G31:G32"/>
    <mergeCell ref="H31:H32"/>
    <mergeCell ref="D322:D323"/>
    <mergeCell ref="D324:D325"/>
    <mergeCell ref="D326:D327"/>
    <mergeCell ref="D328:D329"/>
    <mergeCell ref="A489:A490"/>
    <mergeCell ref="B489:B490"/>
    <mergeCell ref="C489:C490"/>
    <mergeCell ref="D489:D490"/>
    <mergeCell ref="C374:C375"/>
    <mergeCell ref="D374:D375"/>
    <mergeCell ref="B328:B329"/>
    <mergeCell ref="B402:B404"/>
    <mergeCell ref="A402:A404"/>
    <mergeCell ref="D483:D484"/>
    <mergeCell ref="D485:D486"/>
    <mergeCell ref="E64:E65"/>
    <mergeCell ref="D320:D321"/>
    <mergeCell ref="A84:A85"/>
    <mergeCell ref="B84:B85"/>
    <mergeCell ref="C84:C85"/>
    <mergeCell ref="D84:D85"/>
    <mergeCell ref="E84:E85"/>
    <mergeCell ref="F84:F85"/>
    <mergeCell ref="F37:F38"/>
    <mergeCell ref="D244:D24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B74:B75"/>
    <mergeCell ref="C74:C75"/>
    <mergeCell ref="D74:D75"/>
    <mergeCell ref="E74:E75"/>
    <mergeCell ref="F74:F75"/>
    <mergeCell ref="G74:G75"/>
    <mergeCell ref="H74:H75"/>
    <mergeCell ref="I74:I7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6:A77"/>
    <mergeCell ref="B76:B77"/>
    <mergeCell ref="C76:C77"/>
    <mergeCell ref="D76:D77"/>
    <mergeCell ref="E76:E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384:B385"/>
    <mergeCell ref="E384:E385"/>
    <mergeCell ref="A374:A375"/>
    <mergeCell ref="B374:B375"/>
    <mergeCell ref="E392:E395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D293:D294"/>
    <mergeCell ref="G360:G363"/>
    <mergeCell ref="I360:I363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H356:H357"/>
    <mergeCell ref="E354:E355"/>
    <mergeCell ref="F354:F355"/>
    <mergeCell ref="G354:G355"/>
    <mergeCell ref="H354:H355"/>
    <mergeCell ref="D358:D359"/>
    <mergeCell ref="A360:A363"/>
    <mergeCell ref="B360:B363"/>
    <mergeCell ref="C360:C363"/>
    <mergeCell ref="D360:D363"/>
    <mergeCell ref="E402:E404"/>
    <mergeCell ref="F402:F404"/>
    <mergeCell ref="E411:E412"/>
    <mergeCell ref="F411:F412"/>
    <mergeCell ref="I471:I472"/>
    <mergeCell ref="I473:I474"/>
    <mergeCell ref="F374:F375"/>
    <mergeCell ref="I390:I391"/>
    <mergeCell ref="I392:I395"/>
    <mergeCell ref="I396:I397"/>
    <mergeCell ref="I398:I399"/>
    <mergeCell ref="G374:G375"/>
    <mergeCell ref="H374:H375"/>
    <mergeCell ref="I374:I375"/>
    <mergeCell ref="I388:I389"/>
    <mergeCell ref="I379:I381"/>
    <mergeCell ref="I427:I428"/>
    <mergeCell ref="I440:I442"/>
    <mergeCell ref="I451:I452"/>
    <mergeCell ref="I453:I454"/>
    <mergeCell ref="I457:I458"/>
    <mergeCell ref="I465:I466"/>
    <mergeCell ref="I430:I431"/>
    <mergeCell ref="I432:I433"/>
    <mergeCell ref="I434:I435"/>
    <mergeCell ref="I384:I385"/>
    <mergeCell ref="I386:I387"/>
    <mergeCell ref="G378:H378"/>
    <mergeCell ref="H434:H435"/>
    <mergeCell ref="G440:H442"/>
    <mergeCell ref="H419:H420"/>
    <mergeCell ref="G473:G474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I475:I476"/>
    <mergeCell ref="I477:I478"/>
    <mergeCell ref="I479:I480"/>
    <mergeCell ref="I481:I482"/>
    <mergeCell ref="I483:I484"/>
    <mergeCell ref="I485:I486"/>
    <mergeCell ref="I487:I488"/>
    <mergeCell ref="E493:E494"/>
    <mergeCell ref="F493:F494"/>
    <mergeCell ref="G493:G494"/>
    <mergeCell ref="G491:G492"/>
    <mergeCell ref="H491:H492"/>
    <mergeCell ref="I491:I492"/>
    <mergeCell ref="I489:I490"/>
    <mergeCell ref="A493:A494"/>
    <mergeCell ref="B493:B494"/>
    <mergeCell ref="C493:C494"/>
    <mergeCell ref="D493:D494"/>
    <mergeCell ref="D487:D488"/>
    <mergeCell ref="D477:D478"/>
    <mergeCell ref="D479:D480"/>
    <mergeCell ref="D481:D482"/>
    <mergeCell ref="G489:G490"/>
    <mergeCell ref="D705:D706"/>
    <mergeCell ref="I651:I653"/>
    <mergeCell ref="I654:I655"/>
    <mergeCell ref="I658:I659"/>
    <mergeCell ref="I666:I667"/>
    <mergeCell ref="I601:I602"/>
    <mergeCell ref="I603:I604"/>
    <mergeCell ref="I497:I498"/>
    <mergeCell ref="I499:I500"/>
    <mergeCell ref="I587:I588"/>
    <mergeCell ref="I589:I590"/>
    <mergeCell ref="G505:G506"/>
    <mergeCell ref="H505:H506"/>
    <mergeCell ref="I505:I506"/>
    <mergeCell ref="I409:I410"/>
    <mergeCell ref="G495:G496"/>
    <mergeCell ref="H495:H496"/>
    <mergeCell ref="I495:I496"/>
    <mergeCell ref="H489:H490"/>
    <mergeCell ref="E497:E498"/>
    <mergeCell ref="F497:F498"/>
    <mergeCell ref="G497:G498"/>
    <mergeCell ref="H497:H498"/>
    <mergeCell ref="E499:E500"/>
    <mergeCell ref="F499:F500"/>
    <mergeCell ref="G499:G500"/>
    <mergeCell ref="H499:H500"/>
    <mergeCell ref="I591:I592"/>
    <mergeCell ref="I605:I611"/>
    <mergeCell ref="I616:I617"/>
    <mergeCell ref="I467:I468"/>
    <mergeCell ref="I469:I470"/>
    <mergeCell ref="G567:H569"/>
    <mergeCell ref="H619:H620"/>
    <mergeCell ref="H493:H494"/>
    <mergeCell ref="D503:D504"/>
    <mergeCell ref="E503:E504"/>
    <mergeCell ref="F503:F504"/>
    <mergeCell ref="G503:G504"/>
    <mergeCell ref="H503:H504"/>
    <mergeCell ref="I503:I504"/>
    <mergeCell ref="E547:E548"/>
    <mergeCell ref="F547:F548"/>
    <mergeCell ref="E596:E600"/>
    <mergeCell ref="F596:F600"/>
    <mergeCell ref="E605:E611"/>
    <mergeCell ref="F605:F611"/>
    <mergeCell ref="E646:E648"/>
    <mergeCell ref="F646:F648"/>
    <mergeCell ref="I493:I494"/>
    <mergeCell ref="I525:I526"/>
    <mergeCell ref="G646:G648"/>
    <mergeCell ref="G583:G584"/>
    <mergeCell ref="G585:G586"/>
    <mergeCell ref="G616:H617"/>
    <mergeCell ref="F519:F520"/>
    <mergeCell ref="D509:D510"/>
    <mergeCell ref="D515:D516"/>
    <mergeCell ref="D517:D518"/>
    <mergeCell ref="D519:D520"/>
    <mergeCell ref="G511:H513"/>
    <mergeCell ref="H515:H516"/>
    <mergeCell ref="H517:H518"/>
    <mergeCell ref="F517:F518"/>
    <mergeCell ref="D707:D708"/>
    <mergeCell ref="E707:E708"/>
    <mergeCell ref="F707:F708"/>
    <mergeCell ref="G707:G708"/>
    <mergeCell ref="H707:H708"/>
    <mergeCell ref="I707:I708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I521:I522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E651:E653"/>
    <mergeCell ref="I694:I695"/>
    <mergeCell ref="I698:I699"/>
    <mergeCell ref="I703:I704"/>
    <mergeCell ref="I705:I706"/>
    <mergeCell ref="G666:G667"/>
    <mergeCell ref="G668:G669"/>
    <mergeCell ref="G670:G671"/>
    <mergeCell ref="H86:H87"/>
    <mergeCell ref="I86:I87"/>
    <mergeCell ref="A1005:A1006"/>
    <mergeCell ref="B1005:B1006"/>
    <mergeCell ref="C1005:C1006"/>
    <mergeCell ref="D1005:D1006"/>
    <mergeCell ref="E1005:E1006"/>
    <mergeCell ref="F1005:F1006"/>
    <mergeCell ref="G1005:G1006"/>
    <mergeCell ref="H1005:H1006"/>
    <mergeCell ref="I1005:I1006"/>
    <mergeCell ref="A696:A697"/>
    <mergeCell ref="B696:B697"/>
    <mergeCell ref="C696:C697"/>
    <mergeCell ref="D696:D697"/>
    <mergeCell ref="E696:E697"/>
    <mergeCell ref="F696:F697"/>
    <mergeCell ref="G696:G697"/>
    <mergeCell ref="H696:H69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I696:I697"/>
    <mergeCell ref="A707:A708"/>
    <mergeCell ref="B707:B708"/>
    <mergeCell ref="C707:C708"/>
    <mergeCell ref="D1339:D1340"/>
    <mergeCell ref="D1341:D1342"/>
    <mergeCell ref="D1343:D1344"/>
    <mergeCell ref="D1345:D1346"/>
    <mergeCell ref="D1351:D1352"/>
    <mergeCell ref="A1032:B1033"/>
    <mergeCell ref="C1032:C1033"/>
    <mergeCell ref="A1034:I1034"/>
    <mergeCell ref="A1025:B1027"/>
    <mergeCell ref="C1025:C1027"/>
    <mergeCell ref="G1032:H1033"/>
    <mergeCell ref="H1035:H1036"/>
    <mergeCell ref="I1040:I1041"/>
    <mergeCell ref="I1042:I1043"/>
    <mergeCell ref="A1040:A1041"/>
    <mergeCell ref="B1040:B1041"/>
    <mergeCell ref="A1037:B1038"/>
    <mergeCell ref="C1037:C1038"/>
    <mergeCell ref="A1039:I1039"/>
    <mergeCell ref="C1040:C1041"/>
    <mergeCell ref="C1042:C1043"/>
    <mergeCell ref="D1035:D1036"/>
    <mergeCell ref="D1040:D1041"/>
    <mergeCell ref="D1042:D1043"/>
    <mergeCell ref="G1096:G1098"/>
    <mergeCell ref="F1089:F1090"/>
    <mergeCell ref="D1083:D1084"/>
    <mergeCell ref="D1113:D1114"/>
    <mergeCell ref="D1115:D1116"/>
    <mergeCell ref="D1119:D1120"/>
    <mergeCell ref="D1121:D1123"/>
    <mergeCell ref="D1124:D1125"/>
    <mergeCell ref="H1258:H1259"/>
    <mergeCell ref="I1258:I1259"/>
    <mergeCell ref="A1278:A1279"/>
    <mergeCell ref="B1278:B1279"/>
    <mergeCell ref="C1278:C1279"/>
    <mergeCell ref="D1278:D1279"/>
    <mergeCell ref="E1278:E1279"/>
    <mergeCell ref="F1278:F1279"/>
    <mergeCell ref="G1278:G1279"/>
    <mergeCell ref="H1278:H1279"/>
    <mergeCell ref="I1278:I1279"/>
    <mergeCell ref="A1314:A1315"/>
    <mergeCell ref="B1314:B1315"/>
    <mergeCell ref="C1314:C1315"/>
    <mergeCell ref="D1314:D1315"/>
    <mergeCell ref="E1314:E1315"/>
    <mergeCell ref="F1314:F1315"/>
    <mergeCell ref="G1314:G1315"/>
    <mergeCell ref="I1314:I1315"/>
    <mergeCell ref="I1284:I1285"/>
    <mergeCell ref="I1286:I1288"/>
    <mergeCell ref="I1296:I1297"/>
    <mergeCell ref="I1298:I1299"/>
    <mergeCell ref="I1300:I1301"/>
    <mergeCell ref="I1302:I1303"/>
    <mergeCell ref="I1304:I1305"/>
    <mergeCell ref="I1306:I1307"/>
    <mergeCell ref="I1308:I1309"/>
    <mergeCell ref="D1296:D1297"/>
    <mergeCell ref="B1310:B1311"/>
    <mergeCell ref="F1310:F1311"/>
    <mergeCell ref="G1310:G1311"/>
    <mergeCell ref="I1419:I1420"/>
    <mergeCell ref="E1390:E1392"/>
    <mergeCell ref="E1399:E1400"/>
    <mergeCell ref="F1399:F1400"/>
    <mergeCell ref="F1390:F1392"/>
    <mergeCell ref="A1417:A1418"/>
    <mergeCell ref="B1417:B1418"/>
    <mergeCell ref="C1417:C1418"/>
    <mergeCell ref="D1417:D1418"/>
    <mergeCell ref="E1417:E1418"/>
    <mergeCell ref="F1417:F1418"/>
    <mergeCell ref="G1417:G1418"/>
    <mergeCell ref="H1417:H1418"/>
    <mergeCell ref="I1417:I1418"/>
    <mergeCell ref="F1407:F1408"/>
    <mergeCell ref="G1407:G1408"/>
    <mergeCell ref="H1407:H1408"/>
    <mergeCell ref="I1407:I1408"/>
    <mergeCell ref="A1409:A1410"/>
    <mergeCell ref="B1409:B1410"/>
    <mergeCell ref="G1409:G1410"/>
    <mergeCell ref="I1411:I1412"/>
    <mergeCell ref="I1399:I1400"/>
    <mergeCell ref="I1397:I1398"/>
    <mergeCell ref="I1395:I1396"/>
    <mergeCell ref="I1393:I1394"/>
    <mergeCell ref="I1390:I1392"/>
  </mergeCells>
  <pageMargins left="1.0236220472440944" right="0.23622047244094491" top="0.94488188976377963" bottom="0.94488188976377963" header="0.31496062992125984" footer="0.31496062992125984"/>
  <pageSetup paperSize="9" scale="65" fitToHeight="0" orientation="portrait" useFirstPageNumber="1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2020-02-13T07:11:03Z</dcterms:modified>
</cp:coreProperties>
</file>